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e\"/>
    </mc:Choice>
  </mc:AlternateContent>
  <xr:revisionPtr revIDLastSave="0" documentId="8_{F410965A-4053-472A-A1F8-5D103A3B0E06}" xr6:coauthVersionLast="47" xr6:coauthVersionMax="47" xr10:uidLastSave="{00000000-0000-0000-0000-000000000000}"/>
  <bookViews>
    <workbookView xWindow="-120" yWindow="-120" windowWidth="29040" windowHeight="15840" xr2:uid="{5D518B46-B8A9-4AD0-A742-D4B6E7DCD68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3" i="1"/>
  <c r="D30" i="1"/>
  <c r="D29" i="1"/>
  <c r="D28" i="1"/>
  <c r="D27" i="1"/>
  <c r="D26" i="1"/>
  <c r="D25" i="1"/>
  <c r="D21" i="1"/>
  <c r="D20" i="1"/>
  <c r="D17" i="1"/>
  <c r="D16" i="1"/>
  <c r="D15" i="1"/>
  <c r="D14" i="1"/>
  <c r="D13" i="1"/>
  <c r="D12" i="1"/>
  <c r="D8" i="1"/>
  <c r="D7" i="1"/>
  <c r="D2" i="1"/>
  <c r="D5" i="1"/>
  <c r="D4" i="1"/>
  <c r="D3" i="1"/>
</calcChain>
</file>

<file path=xl/sharedStrings.xml><?xml version="1.0" encoding="utf-8"?>
<sst xmlns="http://schemas.openxmlformats.org/spreadsheetml/2006/main" count="62" uniqueCount="15">
  <si>
    <t>Hans</t>
  </si>
  <si>
    <t>Gerd</t>
  </si>
  <si>
    <t>Clara</t>
  </si>
  <si>
    <t>dexter</t>
  </si>
  <si>
    <t>Trolling Stone</t>
  </si>
  <si>
    <t>Klaus</t>
  </si>
  <si>
    <t>Verbogener</t>
  </si>
  <si>
    <t>One</t>
  </si>
  <si>
    <t xml:space="preserve">SVERWEIS </t>
  </si>
  <si>
    <t>Name verkettet</t>
  </si>
  <si>
    <t>Besser mit INDEX &amp; VERGLEICH</t>
  </si>
  <si>
    <t>Lokalxrund</t>
  </si>
  <si>
    <t>Gulli</t>
  </si>
  <si>
    <t>Name verkettet erster vier</t>
  </si>
  <si>
    <t>Lokalrunde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</si>
</sst>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pt&quot;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</font>
    <font>
      <sz val="13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0" xfId="0" applyNumberFormat="1" applyFont="1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2" fillId="5" borderId="0" xfId="0" applyFont="1" applyFill="1"/>
    <xf numFmtId="0" fontId="1" fillId="2" borderId="1" xfId="0" applyFont="1" applyFill="1" applyBorder="1"/>
    <xf numFmtId="164" fontId="2" fillId="2" borderId="2" xfId="0" applyNumberFormat="1" applyFont="1" applyFill="1" applyBorder="1"/>
    <xf numFmtId="0" fontId="1" fillId="2" borderId="3" xfId="0" applyFont="1" applyFill="1" applyBorder="1"/>
    <xf numFmtId="164" fontId="2" fillId="2" borderId="4" xfId="0" applyNumberFormat="1" applyFont="1" applyFill="1" applyBorder="1"/>
    <xf numFmtId="0" fontId="2" fillId="2" borderId="3" xfId="0" applyFont="1" applyFill="1" applyBorder="1"/>
    <xf numFmtId="0" fontId="2" fillId="2" borderId="5" xfId="0" applyFont="1" applyFill="1" applyBorder="1"/>
    <xf numFmtId="164" fontId="2" fillId="2" borderId="6" xfId="0" applyNumberFormat="1" applyFont="1" applyFill="1" applyBorder="1"/>
    <xf numFmtId="164" fontId="2" fillId="2" borderId="1" xfId="0" applyNumberFormat="1" applyFont="1" applyFill="1" applyBorder="1"/>
    <xf numFmtId="0" fontId="1" fillId="2" borderId="2" xfId="0" applyFont="1" applyFill="1" applyBorder="1"/>
    <xf numFmtId="164" fontId="2" fillId="2" borderId="3" xfId="0" applyNumberFormat="1" applyFont="1" applyFill="1" applyBorder="1"/>
    <xf numFmtId="0" fontId="1" fillId="2" borderId="4" xfId="0" applyFont="1" applyFill="1" applyBorder="1"/>
    <xf numFmtId="0" fontId="2" fillId="2" borderId="4" xfId="0" applyFont="1" applyFill="1" applyBorder="1"/>
    <xf numFmtId="164" fontId="2" fillId="2" borderId="5" xfId="0" applyNumberFormat="1" applyFont="1" applyFill="1" applyBorder="1"/>
    <xf numFmtId="0" fontId="2" fillId="2" borderId="6" xfId="0" applyFont="1" applyFill="1" applyBorder="1"/>
    <xf numFmtId="0" fontId="1" fillId="2" borderId="6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BD1C-D955-42DF-8F27-A8F5C524C708}">
  <dimension ref="A1:D35"/>
  <sheetViews>
    <sheetView showGridLines="0" tabSelected="1" workbookViewId="0">
      <selection activeCell="E10" sqref="E10"/>
    </sheetView>
  </sheetViews>
  <sheetFormatPr baseColWidth="10" defaultRowHeight="17.25" x14ac:dyDescent="0.3"/>
  <cols>
    <col min="1" max="1" width="22.140625" style="2" customWidth="1"/>
    <col min="2" max="2" width="11.42578125" style="1"/>
    <col min="3" max="3" width="24" style="1" customWidth="1"/>
    <col min="4" max="4" width="58.7109375" style="2" customWidth="1"/>
    <col min="5" max="5" width="27.5703125" style="2" customWidth="1"/>
    <col min="6" max="16384" width="11.42578125" style="2"/>
  </cols>
  <sheetData>
    <row r="1" spans="1:4" ht="18" thickTop="1" x14ac:dyDescent="0.3">
      <c r="A1" s="5" t="s">
        <v>6</v>
      </c>
      <c r="B1" s="15">
        <v>950</v>
      </c>
      <c r="C1" s="16" t="s">
        <v>6</v>
      </c>
      <c r="D1" s="3" t="s">
        <v>8</v>
      </c>
    </row>
    <row r="2" spans="1:4" x14ac:dyDescent="0.3">
      <c r="A2" s="5" t="s">
        <v>0</v>
      </c>
      <c r="B2" s="17">
        <v>23</v>
      </c>
      <c r="C2" s="18" t="s">
        <v>0</v>
      </c>
      <c r="D2" s="2" t="str">
        <f>VLOOKUP(LARGE(B1:B8,1),B1:C8,2,FALSE)</f>
        <v>Trolling Stone</v>
      </c>
    </row>
    <row r="3" spans="1:4" x14ac:dyDescent="0.3">
      <c r="A3" s="5" t="s">
        <v>1</v>
      </c>
      <c r="B3" s="17">
        <v>7</v>
      </c>
      <c r="C3" s="18" t="s">
        <v>1</v>
      </c>
      <c r="D3" s="2" t="str">
        <f>VLOOKUP(LARGE(B1:B8,2),B1:C8,2,FALSE)</f>
        <v>Verbogener</v>
      </c>
    </row>
    <row r="4" spans="1:4" x14ac:dyDescent="0.3">
      <c r="A4" s="5" t="s">
        <v>2</v>
      </c>
      <c r="B4" s="17">
        <v>25</v>
      </c>
      <c r="C4" s="18" t="s">
        <v>2</v>
      </c>
      <c r="D4" s="2" t="str">
        <f>VLOOKUP(LARGE(B1:B8,3),B1:C8,2,FALSE)</f>
        <v>One</v>
      </c>
    </row>
    <row r="5" spans="1:4" x14ac:dyDescent="0.3">
      <c r="A5" s="5" t="s">
        <v>3</v>
      </c>
      <c r="B5" s="17">
        <v>700</v>
      </c>
      <c r="C5" s="18" t="s">
        <v>3</v>
      </c>
      <c r="D5" s="2" t="str">
        <f>VLOOKUP(LARGE(B1:B8,4),B1:C8,2,FALSE)</f>
        <v>dexter</v>
      </c>
    </row>
    <row r="6" spans="1:4" x14ac:dyDescent="0.3">
      <c r="A6" s="5" t="s">
        <v>4</v>
      </c>
      <c r="B6" s="17">
        <v>998</v>
      </c>
      <c r="C6" s="18" t="s">
        <v>4</v>
      </c>
      <c r="D6" s="4" t="s">
        <v>9</v>
      </c>
    </row>
    <row r="7" spans="1:4" x14ac:dyDescent="0.3">
      <c r="A7" s="5" t="s">
        <v>5</v>
      </c>
      <c r="B7" s="17">
        <v>18</v>
      </c>
      <c r="C7" s="18" t="s">
        <v>5</v>
      </c>
      <c r="D7" s="2" t="str">
        <f>_xlfn.TEXTJOIN(", ",,VLOOKUP(LARGE(B1:B8,1),B1:C8,2,FALSE),VLOOKUP(LARGE(B1:B8,2),B1:C8,2,FALSE),VLOOKUP(LARGE(B1:B8,3),B1:C8,2,FALSE),VLOOKUP(LARGE(B1:B8,4),B1:C8,2,FALSE))</f>
        <v>Trolling Stone, Verbogener, One, dexter</v>
      </c>
    </row>
    <row r="8" spans="1:4" ht="18" thickBot="1" x14ac:dyDescent="0.35">
      <c r="A8" s="5" t="s">
        <v>7</v>
      </c>
      <c r="B8" s="20">
        <v>900</v>
      </c>
      <c r="C8" s="22" t="s">
        <v>7</v>
      </c>
      <c r="D8" s="2" t="str">
        <f>CONCATENATE("1.) ",VLOOKUP(LARGE(B1:B8,1),B1:C8,2,FALSE),", 2.) ",VLOOKUP(LARGE(B1:B8,2),B1:C8,2,FALSE),", 3.) ",VLOOKUP(LARGE(B1:B8,3),B1:C8,2,FALSE),", 4.) ",VLOOKUP(LARGE(B1:B8,4),B1:C8,2,FALSE))</f>
        <v>1.) Trolling Stone, 2.) Verbogener, 3.) One, 4.) dexter</v>
      </c>
    </row>
    <row r="9" spans="1:4" ht="18" thickTop="1" x14ac:dyDescent="0.3"/>
    <row r="11" spans="1:4" ht="18" thickBot="1" x14ac:dyDescent="0.35">
      <c r="D11" s="4" t="s">
        <v>10</v>
      </c>
    </row>
    <row r="12" spans="1:4" ht="18" thickTop="1" x14ac:dyDescent="0.3">
      <c r="A12" s="8" t="s">
        <v>6</v>
      </c>
      <c r="B12" s="9">
        <v>950</v>
      </c>
      <c r="C12" s="6" t="s">
        <v>6</v>
      </c>
      <c r="D12" s="2" t="str">
        <f>INDEX(A12:C21,MATCH(LARGE(B12:B21,1),B12:B21,0),1)</f>
        <v>Trolling Stone</v>
      </c>
    </row>
    <row r="13" spans="1:4" x14ac:dyDescent="0.3">
      <c r="A13" s="10" t="s">
        <v>0</v>
      </c>
      <c r="B13" s="11">
        <v>23</v>
      </c>
      <c r="C13" s="6" t="s">
        <v>0</v>
      </c>
      <c r="D13" s="2" t="str">
        <f>INDEX(A12:C21,MATCH(LARGE(B12:B21,2),B12:B21,0),1)</f>
        <v>Verbogener</v>
      </c>
    </row>
    <row r="14" spans="1:4" x14ac:dyDescent="0.3">
      <c r="A14" s="10" t="s">
        <v>1</v>
      </c>
      <c r="B14" s="11">
        <v>7</v>
      </c>
      <c r="C14" s="6" t="s">
        <v>1</v>
      </c>
      <c r="D14" s="2" t="str">
        <f>INDEX(A12:C21,MATCH(LARGE(B12:B21,3),B12:B21,0),1)</f>
        <v>One</v>
      </c>
    </row>
    <row r="15" spans="1:4" x14ac:dyDescent="0.3">
      <c r="A15" s="10" t="s">
        <v>2</v>
      </c>
      <c r="B15" s="11">
        <v>25</v>
      </c>
      <c r="C15" s="6" t="s">
        <v>2</v>
      </c>
      <c r="D15" s="2" t="str">
        <f>INDEX(A12:C21,MATCH(LARGE(B12:B21,4),B12:B21,0),1)</f>
        <v>dexter</v>
      </c>
    </row>
    <row r="16" spans="1:4" x14ac:dyDescent="0.3">
      <c r="A16" s="10" t="s">
        <v>3</v>
      </c>
      <c r="B16" s="11">
        <v>700</v>
      </c>
      <c r="C16" s="6" t="s">
        <v>3</v>
      </c>
      <c r="D16" s="2" t="str">
        <f>INDEX(A12:C21,MATCH(LARGE(B12:B21,5),B12:B21,0),1)</f>
        <v>Lokalrunde</v>
      </c>
    </row>
    <row r="17" spans="1:4" x14ac:dyDescent="0.3">
      <c r="A17" s="10" t="s">
        <v>4</v>
      </c>
      <c r="B17" s="11">
        <v>998</v>
      </c>
      <c r="C17" s="6" t="s">
        <v>4</v>
      </c>
      <c r="D17" s="2" t="str">
        <f>INDEX(A12:C21,MATCH(LARGE(B12:B21,6),B12:B21,0),1)</f>
        <v>Clara</v>
      </c>
    </row>
    <row r="18" spans="1:4" x14ac:dyDescent="0.3">
      <c r="A18" s="10" t="s">
        <v>5</v>
      </c>
      <c r="B18" s="11">
        <v>18</v>
      </c>
      <c r="C18" s="6" t="s">
        <v>5</v>
      </c>
    </row>
    <row r="19" spans="1:4" x14ac:dyDescent="0.3">
      <c r="A19" s="10" t="s">
        <v>7</v>
      </c>
      <c r="B19" s="11">
        <v>900</v>
      </c>
      <c r="C19" s="6" t="s">
        <v>7</v>
      </c>
      <c r="D19" s="4" t="s">
        <v>13</v>
      </c>
    </row>
    <row r="20" spans="1:4" x14ac:dyDescent="0.3">
      <c r="A20" s="12" t="s">
        <v>14</v>
      </c>
      <c r="B20" s="11">
        <v>466</v>
      </c>
      <c r="C20" s="7" t="s">
        <v>11</v>
      </c>
      <c r="D20" s="2" t="str">
        <f>_xlfn.TEXTJOIN(", ",,INDEX(A12:C21,MATCH(LARGE(B12:B21,1),B12:B21,0),1),INDEX(A12:C21,MATCH(LARGE(B12:B21,2),B12:B21,0),1),INDEX(A12:C21,MATCH(LARGE(B12:B21,3),B12:B21,0),1),INDEX(A12:C21,MATCH(LARGE(B12:B21,4),B12:B21,0),1))</f>
        <v>Trolling Stone, Verbogener, One, dexter</v>
      </c>
    </row>
    <row r="21" spans="1:4" ht="18" thickBot="1" x14ac:dyDescent="0.35">
      <c r="A21" s="13" t="s">
        <v>12</v>
      </c>
      <c r="B21" s="14">
        <v>0</v>
      </c>
      <c r="C21" s="7" t="s">
        <v>12</v>
      </c>
      <c r="D21" s="2" t="str">
        <f>CONCATENATE("1.) ",INDEX(A12:C21,MATCH(LARGE(B12:B21,1),B12:B21,0),1),", 2.) ",INDEX(A12:C21,MATCH(LARGE(B12:B21,2),B12:B21,0),1),", 3.) ",INDEX(A12:C21,MATCH(LARGE(B12:B21,3),B12:B21,0),1),", 4.) ",INDEX(A12:C21,MATCH(LARGE(B12:B21,4),B12:B21,0),1))</f>
        <v>1.) Trolling Stone, 2.) Verbogener, 3.) One, 4.) dexter</v>
      </c>
    </row>
    <row r="22" spans="1:4" ht="18" thickTop="1" x14ac:dyDescent="0.3"/>
    <row r="24" spans="1:4" ht="18" thickBot="1" x14ac:dyDescent="0.35">
      <c r="D24" s="4" t="s">
        <v>10</v>
      </c>
    </row>
    <row r="25" spans="1:4" ht="18" thickTop="1" x14ac:dyDescent="0.3">
      <c r="A25" s="6" t="s">
        <v>6</v>
      </c>
      <c r="B25" s="15">
        <v>950</v>
      </c>
      <c r="C25" s="16" t="s">
        <v>6</v>
      </c>
      <c r="D25" s="2" t="str">
        <f>INDEX(A25:C34,MATCH(LARGE(B25:B34,1),B25:B34,0),3)</f>
        <v>Trolling Stone</v>
      </c>
    </row>
    <row r="26" spans="1:4" x14ac:dyDescent="0.3">
      <c r="A26" s="6" t="s">
        <v>0</v>
      </c>
      <c r="B26" s="17">
        <v>23</v>
      </c>
      <c r="C26" s="18" t="s">
        <v>0</v>
      </c>
      <c r="D26" s="2" t="str">
        <f>INDEX(A25:C34,MATCH(LARGE(B25:B34,2),B25:B34,0),3)</f>
        <v>Verbogener</v>
      </c>
    </row>
    <row r="27" spans="1:4" x14ac:dyDescent="0.3">
      <c r="A27" s="6" t="s">
        <v>1</v>
      </c>
      <c r="B27" s="17">
        <v>7</v>
      </c>
      <c r="C27" s="18" t="s">
        <v>1</v>
      </c>
      <c r="D27" s="2" t="str">
        <f>INDEX(A25:C34,MATCH(LARGE(B25:B34,3),B25:B34,0),3)</f>
        <v>One</v>
      </c>
    </row>
    <row r="28" spans="1:4" x14ac:dyDescent="0.3">
      <c r="A28" s="6" t="s">
        <v>2</v>
      </c>
      <c r="B28" s="17">
        <v>25</v>
      </c>
      <c r="C28" s="18" t="s">
        <v>2</v>
      </c>
      <c r="D28" s="2" t="str">
        <f>INDEX(A25:C34,MATCH(LARGE(B25:B34,4),B25:B34,0),3)</f>
        <v>dexter</v>
      </c>
    </row>
    <row r="29" spans="1:4" x14ac:dyDescent="0.3">
      <c r="A29" s="6" t="s">
        <v>3</v>
      </c>
      <c r="B29" s="17">
        <v>700</v>
      </c>
      <c r="C29" s="18" t="s">
        <v>3</v>
      </c>
      <c r="D29" s="2" t="str">
        <f>INDEX(A25:C34,MATCH(LARGE(B25:B34,5),B25:B34,0),3)</f>
        <v>Lokalrunde</v>
      </c>
    </row>
    <row r="30" spans="1:4" x14ac:dyDescent="0.3">
      <c r="A30" s="6" t="s">
        <v>4</v>
      </c>
      <c r="B30" s="17">
        <v>998</v>
      </c>
      <c r="C30" s="18" t="s">
        <v>4</v>
      </c>
      <c r="D30" s="2" t="str">
        <f>INDEX(A25:C34,MATCH(LARGE(B25:B34,6),B25:B34,0),3)</f>
        <v>Clara</v>
      </c>
    </row>
    <row r="31" spans="1:4" x14ac:dyDescent="0.3">
      <c r="A31" s="6" t="s">
        <v>5</v>
      </c>
      <c r="B31" s="17">
        <v>18</v>
      </c>
      <c r="C31" s="18" t="s">
        <v>5</v>
      </c>
    </row>
    <row r="32" spans="1:4" x14ac:dyDescent="0.3">
      <c r="A32" s="6" t="s">
        <v>7</v>
      </c>
      <c r="B32" s="17">
        <v>900</v>
      </c>
      <c r="C32" s="18" t="s">
        <v>7</v>
      </c>
      <c r="D32" s="4" t="s">
        <v>13</v>
      </c>
    </row>
    <row r="33" spans="1:4" x14ac:dyDescent="0.3">
      <c r="A33" s="7" t="s">
        <v>14</v>
      </c>
      <c r="B33" s="17">
        <v>466</v>
      </c>
      <c r="C33" s="19" t="s">
        <v>14</v>
      </c>
      <c r="D33" s="2" t="str">
        <f>_xlfn.TEXTJOIN(", ",,INDEX(A25:C34,MATCH(LARGE(B25:B34,1),B25:B34,0),3),INDEX(A25:C34,MATCH(LARGE(B25:B34,2),B25:B34,0),3),INDEX(A25:C34,MATCH(LARGE(B25:B34,3),B25:B34,0),3),INDEX(A25:C34,MATCH(LARGE(B25:B34,4),B25:B34,0),3))</f>
        <v>Trolling Stone, Verbogener, One, dexter</v>
      </c>
    </row>
    <row r="34" spans="1:4" ht="18" thickBot="1" x14ac:dyDescent="0.35">
      <c r="A34" s="7" t="s">
        <v>12</v>
      </c>
      <c r="B34" s="20">
        <v>0</v>
      </c>
      <c r="C34" s="21" t="s">
        <v>12</v>
      </c>
      <c r="D34" s="2" t="str">
        <f>CONCATENATE("1.) ",INDEX(A25:C34,MATCH(LARGE(B25:B34,1),B25:B34,0),3),", 2.) ",INDEX(A25:C34,MATCH(LARGE(B25:B34,2),B25:B34,0),3),", 3.) ",INDEX(A25:C34,MATCH(LARGE(B25:B34,3),B25:B34,0),3),", 4.) ",INDEX(A25:C34,MATCH(LARGE(B25:B34,4),B25:B34,0),3))</f>
        <v>1.) Trolling Stone, 2.) Verbogener, 3.) One, 4.) dexter</v>
      </c>
    </row>
    <row r="35" spans="1:4" ht="18" thickTop="1" x14ac:dyDescent="0.3"/>
  </sheetData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Boss</cp:lastModifiedBy>
  <dcterms:created xsi:type="dcterms:W3CDTF">2022-01-05T04:31:30Z</dcterms:created>
  <dcterms:modified xsi:type="dcterms:W3CDTF">2022-01-06T05:28:34Z</dcterms:modified>
</cp:coreProperties>
</file>