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enrik\Desktop\Ideen\"/>
    </mc:Choice>
  </mc:AlternateContent>
  <bookViews>
    <workbookView xWindow="0" yWindow="0" windowWidth="11550" windowHeight="6015"/>
  </bookViews>
  <sheets>
    <sheet name="Tabelle1" sheetId="1" r:id="rId1"/>
    <sheet name="Materialeigenschaften" sheetId="2" r:id="rId2"/>
  </sheets>
  <definedNames>
    <definedName name="EIGENSCHAFTEN">Materialeigenschaften!$A$2:$D$10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W28" i="1"/>
  <c r="Q28" i="1"/>
  <c r="N28" i="1"/>
  <c r="V28" i="1" s="1"/>
  <c r="J28" i="1"/>
  <c r="I28" i="1"/>
  <c r="R28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4" i="1"/>
  <c r="I4" i="1"/>
  <c r="R6" i="1"/>
  <c r="D10" i="2"/>
  <c r="D9" i="2"/>
  <c r="D3" i="2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N5" i="1"/>
  <c r="V5" i="1" s="1"/>
  <c r="N6" i="1"/>
  <c r="V6" i="1" s="1"/>
  <c r="N7" i="1"/>
  <c r="V7" i="1" s="1"/>
  <c r="N8" i="1"/>
  <c r="V8" i="1" s="1"/>
  <c r="N9" i="1"/>
  <c r="V9" i="1" s="1"/>
  <c r="N10" i="1"/>
  <c r="V10" i="1" s="1"/>
  <c r="N11" i="1"/>
  <c r="V11" i="1" s="1"/>
  <c r="N12" i="1"/>
  <c r="V12" i="1" s="1"/>
  <c r="N13" i="1"/>
  <c r="V13" i="1" s="1"/>
  <c r="N14" i="1"/>
  <c r="V14" i="1" s="1"/>
  <c r="N15" i="1"/>
  <c r="V15" i="1" s="1"/>
  <c r="N16" i="1"/>
  <c r="V16" i="1" s="1"/>
  <c r="N17" i="1"/>
  <c r="V17" i="1" s="1"/>
  <c r="N18" i="1"/>
  <c r="R18" i="1" s="1"/>
  <c r="N19" i="1"/>
  <c r="V19" i="1" s="1"/>
  <c r="N20" i="1"/>
  <c r="V20" i="1" s="1"/>
  <c r="N21" i="1"/>
  <c r="V21" i="1" s="1"/>
  <c r="N22" i="1"/>
  <c r="V22" i="1" s="1"/>
  <c r="N23" i="1"/>
  <c r="V23" i="1" s="1"/>
  <c r="N24" i="1"/>
  <c r="V24" i="1" s="1"/>
  <c r="N25" i="1"/>
  <c r="V25" i="1" s="1"/>
  <c r="N26" i="1"/>
  <c r="R26" i="1" s="1"/>
  <c r="N27" i="1"/>
  <c r="V27" i="1" s="1"/>
  <c r="N4" i="1"/>
  <c r="V4" i="1" s="1"/>
  <c r="B3" i="2"/>
  <c r="B7" i="2"/>
  <c r="B6" i="2"/>
  <c r="B2" i="2"/>
  <c r="B5" i="2"/>
  <c r="B4" i="2"/>
  <c r="J4" i="1"/>
  <c r="T28" i="1" l="1"/>
  <c r="U28" i="1" s="1"/>
  <c r="E28" i="1" s="1"/>
  <c r="F28" i="1" s="1"/>
  <c r="U26" i="1"/>
  <c r="E26" i="1" s="1"/>
  <c r="F26" i="1" s="1"/>
  <c r="T26" i="1"/>
  <c r="U18" i="1"/>
  <c r="E18" i="1" s="1"/>
  <c r="F18" i="1" s="1"/>
  <c r="T18" i="1"/>
  <c r="T6" i="1"/>
  <c r="U6" i="1" s="1"/>
  <c r="E6" i="1" s="1"/>
  <c r="F6" i="1" s="1"/>
  <c r="R25" i="1"/>
  <c r="R17" i="1"/>
  <c r="R16" i="1"/>
  <c r="R24" i="1"/>
  <c r="R15" i="1"/>
  <c r="R21" i="1"/>
  <c r="R23" i="1"/>
  <c r="R22" i="1"/>
  <c r="R14" i="1"/>
  <c r="R13" i="1"/>
  <c r="R5" i="1"/>
  <c r="R10" i="1"/>
  <c r="R4" i="1"/>
  <c r="T4" i="1" s="1"/>
  <c r="U4" i="1" s="1"/>
  <c r="R27" i="1"/>
  <c r="R11" i="1"/>
  <c r="V26" i="1"/>
  <c r="V18" i="1"/>
  <c r="R9" i="1"/>
  <c r="R7" i="1"/>
  <c r="R8" i="1"/>
  <c r="R20" i="1"/>
  <c r="R12" i="1"/>
  <c r="R19" i="1"/>
  <c r="G28" i="1" l="1"/>
  <c r="D28" i="1"/>
  <c r="B28" i="1" s="1"/>
  <c r="U27" i="1"/>
  <c r="E27" i="1" s="1"/>
  <c r="F27" i="1" s="1"/>
  <c r="G27" i="1" s="1"/>
  <c r="T27" i="1"/>
  <c r="T25" i="1"/>
  <c r="U25" i="1" s="1"/>
  <c r="E25" i="1" s="1"/>
  <c r="F25" i="1" s="1"/>
  <c r="T24" i="1"/>
  <c r="U24" i="1" s="1"/>
  <c r="E24" i="1" s="1"/>
  <c r="F24" i="1" s="1"/>
  <c r="T23" i="1"/>
  <c r="U23" i="1" s="1"/>
  <c r="E23" i="1" s="1"/>
  <c r="F23" i="1" s="1"/>
  <c r="T22" i="1"/>
  <c r="U22" i="1" s="1"/>
  <c r="E22" i="1" s="1"/>
  <c r="F22" i="1" s="1"/>
  <c r="D22" i="1" s="1"/>
  <c r="B22" i="1" s="1"/>
  <c r="T20" i="1"/>
  <c r="U20" i="1" s="1"/>
  <c r="E20" i="1" s="1"/>
  <c r="F20" i="1" s="1"/>
  <c r="T19" i="1"/>
  <c r="U19" i="1" s="1"/>
  <c r="E19" i="1" s="1"/>
  <c r="F19" i="1" s="1"/>
  <c r="T21" i="1"/>
  <c r="U21" i="1" s="1"/>
  <c r="E21" i="1" s="1"/>
  <c r="F21" i="1" s="1"/>
  <c r="G21" i="1" s="1"/>
  <c r="T16" i="1"/>
  <c r="U16" i="1" s="1"/>
  <c r="E16" i="1" s="1"/>
  <c r="F16" i="1" s="1"/>
  <c r="G16" i="1" s="1"/>
  <c r="T17" i="1"/>
  <c r="U17" i="1" s="1"/>
  <c r="E17" i="1" s="1"/>
  <c r="F17" i="1" s="1"/>
  <c r="T14" i="1"/>
  <c r="U14" i="1" s="1"/>
  <c r="E14" i="1" s="1"/>
  <c r="F14" i="1" s="1"/>
  <c r="T15" i="1"/>
  <c r="U15" i="1" s="1"/>
  <c r="E15" i="1" s="1"/>
  <c r="F15" i="1" s="1"/>
  <c r="U13" i="1"/>
  <c r="E13" i="1" s="1"/>
  <c r="F13" i="1" s="1"/>
  <c r="G13" i="1" s="1"/>
  <c r="T13" i="1"/>
  <c r="T12" i="1"/>
  <c r="U12" i="1" s="1"/>
  <c r="E12" i="1" s="1"/>
  <c r="F12" i="1" s="1"/>
  <c r="T10" i="1"/>
  <c r="U10" i="1" s="1"/>
  <c r="E10" i="1" s="1"/>
  <c r="F10" i="1" s="1"/>
  <c r="T11" i="1"/>
  <c r="U11" i="1" s="1"/>
  <c r="E11" i="1" s="1"/>
  <c r="F11" i="1" s="1"/>
  <c r="D11" i="1" s="1"/>
  <c r="B11" i="1" s="1"/>
  <c r="U7" i="1"/>
  <c r="E7" i="1" s="1"/>
  <c r="F7" i="1" s="1"/>
  <c r="D7" i="1" s="1"/>
  <c r="B7" i="1" s="1"/>
  <c r="T7" i="1"/>
  <c r="T8" i="1"/>
  <c r="U8" i="1" s="1"/>
  <c r="E8" i="1" s="1"/>
  <c r="F8" i="1" s="1"/>
  <c r="T9" i="1"/>
  <c r="U9" i="1" s="1"/>
  <c r="E9" i="1" s="1"/>
  <c r="F9" i="1" s="1"/>
  <c r="G9" i="1" s="1"/>
  <c r="T5" i="1"/>
  <c r="U5" i="1" s="1"/>
  <c r="E5" i="1" s="1"/>
  <c r="F5" i="1" s="1"/>
  <c r="E4" i="1"/>
  <c r="F4" i="1" s="1"/>
  <c r="D4" i="1" s="1"/>
  <c r="D6" i="1"/>
  <c r="B6" i="1" s="1"/>
  <c r="G6" i="1"/>
  <c r="D26" i="1"/>
  <c r="B26" i="1" s="1"/>
  <c r="G26" i="1"/>
  <c r="D18" i="1"/>
  <c r="B18" i="1" s="1"/>
  <c r="G18" i="1"/>
  <c r="C4" i="1" l="1"/>
  <c r="B4" i="1"/>
  <c r="G25" i="1"/>
  <c r="D25" i="1"/>
  <c r="B25" i="1" s="1"/>
  <c r="D27" i="1"/>
  <c r="B27" i="1" s="1"/>
  <c r="D23" i="1"/>
  <c r="B23" i="1" s="1"/>
  <c r="G23" i="1"/>
  <c r="G24" i="1"/>
  <c r="D24" i="1"/>
  <c r="B24" i="1" s="1"/>
  <c r="G22" i="1"/>
  <c r="D20" i="1"/>
  <c r="B20" i="1" s="1"/>
  <c r="G20" i="1"/>
  <c r="D21" i="1"/>
  <c r="B21" i="1" s="1"/>
  <c r="D17" i="1"/>
  <c r="B17" i="1" s="1"/>
  <c r="G17" i="1"/>
  <c r="D16" i="1"/>
  <c r="B16" i="1" s="1"/>
  <c r="D14" i="1"/>
  <c r="B14" i="1" s="1"/>
  <c r="G14" i="1"/>
  <c r="D15" i="1"/>
  <c r="B15" i="1" s="1"/>
  <c r="G15" i="1"/>
  <c r="D13" i="1"/>
  <c r="B13" i="1" s="1"/>
  <c r="G10" i="1"/>
  <c r="D10" i="1"/>
  <c r="B10" i="1" s="1"/>
  <c r="D12" i="1"/>
  <c r="B12" i="1" s="1"/>
  <c r="G12" i="1"/>
  <c r="G11" i="1"/>
  <c r="G8" i="1"/>
  <c r="D8" i="1"/>
  <c r="B8" i="1" s="1"/>
  <c r="D9" i="1"/>
  <c r="G7" i="1"/>
  <c r="D5" i="1"/>
  <c r="G5" i="1"/>
  <c r="G4" i="1"/>
  <c r="D19" i="1"/>
  <c r="B19" i="1" s="1"/>
  <c r="G19" i="1"/>
  <c r="B9" i="1" l="1"/>
</calcChain>
</file>

<file path=xl/sharedStrings.xml><?xml version="1.0" encoding="utf-8"?>
<sst xmlns="http://schemas.openxmlformats.org/spreadsheetml/2006/main" count="90" uniqueCount="38">
  <si>
    <t>µ_r</t>
  </si>
  <si>
    <t>µ_0</t>
  </si>
  <si>
    <t xml:space="preserve">Fall </t>
  </si>
  <si>
    <t>Material</t>
  </si>
  <si>
    <t>spezifischer Widerstand</t>
  </si>
  <si>
    <t>Kraft F</t>
  </si>
  <si>
    <t>Feldstärke H</t>
  </si>
  <si>
    <t>Flussdichte B</t>
  </si>
  <si>
    <t>Länge der Spule l</t>
  </si>
  <si>
    <t>spezifischer Widerstand (rho)</t>
  </si>
  <si>
    <t>Stromstärke I</t>
  </si>
  <si>
    <t>Länge des Drahtes l_d</t>
  </si>
  <si>
    <t>Widerstand des Drahtes R</t>
  </si>
  <si>
    <t>Radius der Spule r</t>
  </si>
  <si>
    <t>Kupfer</t>
  </si>
  <si>
    <t>Silber</t>
  </si>
  <si>
    <t>Nickel</t>
  </si>
  <si>
    <t>Messing</t>
  </si>
  <si>
    <t>Gold</t>
  </si>
  <si>
    <t>Alu</t>
  </si>
  <si>
    <t>Spannung U</t>
  </si>
  <si>
    <t>Spulenberechnung</t>
  </si>
  <si>
    <t>Windungs-zahl n</t>
  </si>
  <si>
    <t>Gewicht der Spule</t>
  </si>
  <si>
    <t>Gewicht des Schwebers</t>
  </si>
  <si>
    <t>Gewicht</t>
  </si>
  <si>
    <t>Höhe des Schwebers</t>
  </si>
  <si>
    <t>Fläche des Drahtes A_s</t>
  </si>
  <si>
    <t>Eisen</t>
  </si>
  <si>
    <t>Luft</t>
  </si>
  <si>
    <t>Platin</t>
  </si>
  <si>
    <t>(300 bis 10000)</t>
  </si>
  <si>
    <t>Kern-material</t>
  </si>
  <si>
    <t>Gewicht des Kerns</t>
  </si>
  <si>
    <t>Induktivität L</t>
  </si>
  <si>
    <t>Leistungs-aufnahme P</t>
  </si>
  <si>
    <t>Kraft auf den Schweber (Soll)</t>
  </si>
  <si>
    <t>Höhe des Schwebers (Ist)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</si>
</sst>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/>
    <xf numFmtId="0" fontId="3" fillId="0" borderId="7" xfId="0" applyFont="1" applyBorder="1"/>
    <xf numFmtId="49" fontId="3" fillId="0" borderId="7" xfId="0" applyNumberFormat="1" applyFont="1" applyBorder="1"/>
    <xf numFmtId="0" fontId="0" fillId="0" borderId="10" xfId="0" applyBorder="1"/>
    <xf numFmtId="0" fontId="3" fillId="0" borderId="10" xfId="0" applyFont="1" applyBorder="1"/>
    <xf numFmtId="49" fontId="3" fillId="0" borderId="10" xfId="0" applyNumberFormat="1" applyFont="1" applyBorder="1"/>
    <xf numFmtId="0" fontId="0" fillId="0" borderId="13" xfId="0" applyBorder="1"/>
    <xf numFmtId="0" fontId="3" fillId="0" borderId="13" xfId="0" applyFont="1" applyBorder="1"/>
    <xf numFmtId="49" fontId="3" fillId="0" borderId="13" xfId="0" applyNumberFormat="1" applyFont="1" applyBorder="1"/>
    <xf numFmtId="0" fontId="1" fillId="0" borderId="15" xfId="0" applyFont="1" applyBorder="1" applyAlignment="1">
      <alignment horizontal="center" vertical="center" wrapText="1"/>
    </xf>
    <xf numFmtId="2" fontId="3" fillId="0" borderId="7" xfId="0" applyNumberFormat="1" applyFont="1" applyFill="1" applyBorder="1"/>
    <xf numFmtId="0" fontId="3" fillId="0" borderId="7" xfId="0" applyFont="1" applyFill="1" applyBorder="1"/>
    <xf numFmtId="2" fontId="3" fillId="0" borderId="10" xfId="0" applyNumberFormat="1" applyFont="1" applyFill="1" applyBorder="1"/>
    <xf numFmtId="0" fontId="3" fillId="0" borderId="10" xfId="0" applyFont="1" applyFill="1" applyBorder="1"/>
    <xf numFmtId="2" fontId="3" fillId="0" borderId="13" xfId="0" applyNumberFormat="1" applyFont="1" applyFill="1" applyBorder="1"/>
    <xf numFmtId="0" fontId="3" fillId="0" borderId="13" xfId="0" applyFont="1" applyFill="1" applyBorder="1"/>
    <xf numFmtId="49" fontId="3" fillId="2" borderId="7" xfId="0" applyNumberFormat="1" applyFont="1" applyFill="1" applyBorder="1"/>
    <xf numFmtId="0" fontId="0" fillId="2" borderId="7" xfId="0" applyFill="1" applyBorder="1"/>
    <xf numFmtId="49" fontId="3" fillId="2" borderId="10" xfId="0" applyNumberFormat="1" applyFont="1" applyFill="1" applyBorder="1"/>
    <xf numFmtId="0" fontId="0" fillId="2" borderId="10" xfId="0" applyFill="1" applyBorder="1"/>
    <xf numFmtId="49" fontId="3" fillId="2" borderId="13" xfId="0" applyNumberFormat="1" applyFont="1" applyFill="1" applyBorder="1"/>
    <xf numFmtId="0" fontId="0" fillId="2" borderId="13" xfId="0" applyFill="1" applyBorder="1"/>
    <xf numFmtId="0" fontId="0" fillId="2" borderId="8" xfId="0" applyFill="1" applyBorder="1"/>
    <xf numFmtId="0" fontId="0" fillId="2" borderId="11" xfId="0" applyFill="1" applyBorder="1"/>
    <xf numFmtId="0" fontId="0" fillId="2" borderId="14" xfId="0" applyFill="1" applyBorder="1"/>
    <xf numFmtId="0" fontId="0" fillId="3" borderId="6" xfId="0" applyFont="1" applyFill="1" applyBorder="1" applyAlignment="1">
      <alignment horizontal="center"/>
    </xf>
    <xf numFmtId="0" fontId="0" fillId="3" borderId="7" xfId="0" applyFill="1" applyBorder="1"/>
    <xf numFmtId="0" fontId="0" fillId="3" borderId="9" xfId="0" applyFont="1" applyFill="1" applyBorder="1" applyAlignment="1">
      <alignment horizontal="center"/>
    </xf>
    <xf numFmtId="0" fontId="0" fillId="3" borderId="10" xfId="0" applyFill="1" applyBorder="1"/>
    <xf numFmtId="0" fontId="0" fillId="3" borderId="12" xfId="0" applyFont="1" applyFill="1" applyBorder="1" applyAlignment="1">
      <alignment horizontal="center"/>
    </xf>
    <xf numFmtId="0" fontId="0" fillId="3" borderId="13" xfId="0" applyFill="1" applyBorder="1"/>
    <xf numFmtId="0" fontId="0" fillId="4" borderId="16" xfId="0" applyFont="1" applyFill="1" applyBorder="1" applyAlignment="1"/>
    <xf numFmtId="0" fontId="0" fillId="4" borderId="1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tabSelected="1" zoomScale="84" zoomScaleNormal="84" workbookViewId="0">
      <selection activeCell="U7" sqref="U7"/>
    </sheetView>
  </sheetViews>
  <sheetFormatPr baseColWidth="10" defaultRowHeight="15" x14ac:dyDescent="0.25"/>
  <cols>
    <col min="1" max="1" width="3.625" style="1" bestFit="1" customWidth="1"/>
    <col min="2" max="2" width="13" style="1" bestFit="1" customWidth="1"/>
    <col min="3" max="3" width="12.75" style="1" customWidth="1"/>
    <col min="4" max="4" width="11.625" bestFit="1" customWidth="1"/>
    <col min="8" max="8" width="7.375" style="4" bestFit="1" customWidth="1"/>
    <col min="9" max="9" width="7.375" bestFit="1" customWidth="1"/>
    <col min="10" max="10" width="6" customWidth="1"/>
    <col min="11" max="11" width="9" bestFit="1" customWidth="1"/>
    <col min="12" max="12" width="8.375" bestFit="1" customWidth="1"/>
    <col min="13" max="13" width="9.375" bestFit="1" customWidth="1"/>
    <col min="14" max="14" width="11.875" customWidth="1"/>
    <col min="15" max="15" width="10" bestFit="1" customWidth="1"/>
    <col min="16" max="16" width="7.5" style="4" bestFit="1" customWidth="1"/>
    <col min="17" max="17" width="14.25" bestFit="1" customWidth="1"/>
    <col min="18" max="18" width="13.125" bestFit="1" customWidth="1"/>
    <col min="19" max="19" width="13.125" customWidth="1"/>
    <col min="20" max="20" width="10.125" bestFit="1" customWidth="1"/>
    <col min="21" max="22" width="11.875" bestFit="1" customWidth="1"/>
    <col min="23" max="23" width="11.875" customWidth="1"/>
    <col min="24" max="24" width="10.5" bestFit="1" customWidth="1"/>
  </cols>
  <sheetData>
    <row r="1" spans="1:25" ht="15" customHeight="1" x14ac:dyDescent="0.25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5" ht="15" customHeight="1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" customFormat="1" ht="31.5" customHeight="1" thickBot="1" x14ac:dyDescent="0.3">
      <c r="A3" s="6" t="s">
        <v>2</v>
      </c>
      <c r="B3" s="8" t="s">
        <v>36</v>
      </c>
      <c r="C3" s="21" t="s">
        <v>37</v>
      </c>
      <c r="D3" s="9" t="s">
        <v>5</v>
      </c>
      <c r="E3" s="9" t="s">
        <v>6</v>
      </c>
      <c r="F3" s="9" t="s">
        <v>7</v>
      </c>
      <c r="G3" s="9" t="s">
        <v>34</v>
      </c>
      <c r="H3" s="10" t="s">
        <v>32</v>
      </c>
      <c r="I3" s="9" t="s">
        <v>0</v>
      </c>
      <c r="J3" s="9" t="s">
        <v>1</v>
      </c>
      <c r="K3" s="9" t="s">
        <v>13</v>
      </c>
      <c r="L3" s="9" t="s">
        <v>8</v>
      </c>
      <c r="M3" s="9" t="s">
        <v>22</v>
      </c>
      <c r="N3" s="9" t="s">
        <v>11</v>
      </c>
      <c r="O3" s="9" t="s">
        <v>27</v>
      </c>
      <c r="P3" s="10" t="s">
        <v>3</v>
      </c>
      <c r="Q3" s="9" t="s">
        <v>9</v>
      </c>
      <c r="R3" s="9" t="s">
        <v>12</v>
      </c>
      <c r="S3" s="9" t="s">
        <v>35</v>
      </c>
      <c r="T3" s="9" t="s">
        <v>20</v>
      </c>
      <c r="U3" s="9" t="s">
        <v>10</v>
      </c>
      <c r="V3" s="9" t="s">
        <v>23</v>
      </c>
      <c r="W3" s="9" t="s">
        <v>33</v>
      </c>
      <c r="X3" s="9" t="s">
        <v>24</v>
      </c>
      <c r="Y3" s="11" t="s">
        <v>26</v>
      </c>
    </row>
    <row r="4" spans="1:25" x14ac:dyDescent="0.25">
      <c r="A4" s="7">
        <v>1</v>
      </c>
      <c r="B4" s="37">
        <f>D4*Y4^2</f>
        <v>0.45742467291639394</v>
      </c>
      <c r="C4" s="43">
        <f>IF(D4&lt;X4*9.81,0,SQRT(X4*9.81/D4))</f>
        <v>0.25365027525960104</v>
      </c>
      <c r="D4" s="38">
        <f>1/(I4*J4)*F4^2*PI()*K4^2</f>
        <v>45.742467291639386</v>
      </c>
      <c r="E4" s="13">
        <f>U4*M4/(SQRT(4*K4^2+L4^2))</f>
        <v>962.77525193679776</v>
      </c>
      <c r="F4" s="12">
        <f>E4*I4*J4</f>
        <v>6.0492953170854129</v>
      </c>
      <c r="G4" s="12">
        <f>F4*K4^2*PI()*M4/U4</f>
        <v>1.2275779289680124E-2</v>
      </c>
      <c r="H4" s="28" t="s">
        <v>28</v>
      </c>
      <c r="I4" s="22">
        <f t="shared" ref="I4:I28" si="0">VLOOKUP(H4,EIGENSCHAFTEN,4,FALSE)</f>
        <v>5000</v>
      </c>
      <c r="J4" s="23">
        <f>4*PI()*10^(-7)</f>
        <v>1.2566370614359173E-6</v>
      </c>
      <c r="K4" s="29">
        <v>0.05</v>
      </c>
      <c r="L4" s="29">
        <v>0.01</v>
      </c>
      <c r="M4" s="29">
        <v>5</v>
      </c>
      <c r="N4" s="12">
        <f>PI()*K4*2*M4</f>
        <v>1.5707963267948966</v>
      </c>
      <c r="O4" s="29">
        <v>0.1</v>
      </c>
      <c r="P4" s="28" t="s">
        <v>14</v>
      </c>
      <c r="Q4" s="23">
        <f t="shared" ref="Q4:Q28" si="1">VLOOKUP(P4,EIGENSCHAFTEN,2,FALSE)</f>
        <v>1.7000000000000001E-2</v>
      </c>
      <c r="R4" s="12">
        <f t="shared" ref="R4:R27" si="2">Q4*N4/O4</f>
        <v>0.2670353755551324</v>
      </c>
      <c r="S4" s="29">
        <v>100</v>
      </c>
      <c r="T4" s="12">
        <f>SQRT(S4*R4)</f>
        <v>5.1675465702316838</v>
      </c>
      <c r="U4" s="12">
        <f>T4/R4</f>
        <v>19.351543066116296</v>
      </c>
      <c r="V4" s="13">
        <f>VLOOKUP(P4,EIGENSCHAFTEN,3,FALSE)*N4*O4/(1000*1000)</f>
        <v>1.4011503235010477E-3</v>
      </c>
      <c r="W4" s="14">
        <f>VLOOKUP(H4,EIGENSCHAFTEN,3,FALSE)*K4^2*PI()*L4</f>
        <v>0.61732295643039448</v>
      </c>
      <c r="X4" s="29">
        <v>0.3</v>
      </c>
      <c r="Y4" s="34">
        <v>0.1</v>
      </c>
    </row>
    <row r="5" spans="1:25" x14ac:dyDescent="0.25">
      <c r="A5" s="7">
        <v>2</v>
      </c>
      <c r="B5" s="39">
        <f>D5*Y5^2</f>
        <v>0.10471510111516573</v>
      </c>
      <c r="C5" s="44">
        <f t="shared" ref="C5:C27" si="3">SQRT(D5/(X5*9.81))</f>
        <v>1.8862946247393633</v>
      </c>
      <c r="D5" s="40">
        <f t="shared" ref="D5:D27" si="4">1/(I5*J5)*F5^2*PI()*K5^2</f>
        <v>10.471510111516571</v>
      </c>
      <c r="E5" s="16">
        <f>U5*M5/(SQRT(4*K5^2+L5^2))</f>
        <v>30.709908629287245</v>
      </c>
      <c r="F5" s="15">
        <f t="shared" ref="F5:F18" si="5">E5*I5*J5</f>
        <v>0.1929560466843652</v>
      </c>
      <c r="G5" s="15">
        <f>F5*K5^2*PI()*M5/U5</f>
        <v>0.18505097032233109</v>
      </c>
      <c r="H5" s="30" t="s">
        <v>28</v>
      </c>
      <c r="I5" s="24">
        <f t="shared" si="0"/>
        <v>5000</v>
      </c>
      <c r="J5" s="25">
        <f t="shared" ref="J5:J28" si="6">4*PI()*10^(-7)</f>
        <v>1.2566370614359173E-6</v>
      </c>
      <c r="K5" s="31">
        <v>0.75</v>
      </c>
      <c r="L5" s="31">
        <v>0.01</v>
      </c>
      <c r="M5" s="31">
        <v>5</v>
      </c>
      <c r="N5" s="15">
        <f t="shared" ref="N5:N27" si="7">PI()*K5*2*M5</f>
        <v>23.561944901923447</v>
      </c>
      <c r="O5" s="31">
        <v>0.34</v>
      </c>
      <c r="P5" s="30" t="s">
        <v>14</v>
      </c>
      <c r="Q5" s="25">
        <f t="shared" si="1"/>
        <v>1.7000000000000001E-2</v>
      </c>
      <c r="R5" s="15">
        <f t="shared" si="2"/>
        <v>1.1780972450961724</v>
      </c>
      <c r="S5" s="31">
        <v>100</v>
      </c>
      <c r="T5" s="15">
        <f t="shared" ref="T5:T28" si="8">SQRT(S5*R5)</f>
        <v>10.854018818374014</v>
      </c>
      <c r="U5" s="15">
        <f>T5/R5</f>
        <v>9.2131773192356121</v>
      </c>
      <c r="V5" s="16">
        <f>VLOOKUP(P5,EIGENSCHAFTEN,3,FALSE)*N5*O5/(1000*1000)</f>
        <v>7.1458666498553425E-2</v>
      </c>
      <c r="W5" s="17">
        <f>VLOOKUP(H5,EIGENSCHAFTEN,3,FALSE)*K5^2*PI()*L5</f>
        <v>138.89766519683874</v>
      </c>
      <c r="X5" s="31">
        <v>0.3</v>
      </c>
      <c r="Y5" s="35">
        <v>0.1</v>
      </c>
    </row>
    <row r="6" spans="1:25" x14ac:dyDescent="0.25">
      <c r="A6" s="7">
        <v>3</v>
      </c>
      <c r="B6" s="39">
        <f>D6*Y6^2</f>
        <v>1.1521170065974016</v>
      </c>
      <c r="C6" s="44">
        <f t="shared" si="3"/>
        <v>6.2568128185355683</v>
      </c>
      <c r="D6" s="40">
        <f t="shared" si="4"/>
        <v>115.21170065974013</v>
      </c>
      <c r="E6" s="16">
        <f>U6*M6/(SQRT(4*K6^2+L6^2))</f>
        <v>763.98252206092957</v>
      </c>
      <c r="F6" s="15">
        <f t="shared" si="5"/>
        <v>4.8002437575552372</v>
      </c>
      <c r="G6" s="15">
        <f>F6*K6^2*PI()*M6/U6</f>
        <v>2.464322619846767E-2</v>
      </c>
      <c r="H6" s="30" t="s">
        <v>28</v>
      </c>
      <c r="I6" s="24">
        <f t="shared" si="0"/>
        <v>5000</v>
      </c>
      <c r="J6" s="25">
        <f t="shared" si="6"/>
        <v>1.2566370614359173E-6</v>
      </c>
      <c r="K6" s="31">
        <v>0.1</v>
      </c>
      <c r="L6" s="31">
        <v>0.01</v>
      </c>
      <c r="M6" s="31">
        <v>5</v>
      </c>
      <c r="N6" s="15">
        <f t="shared" si="7"/>
        <v>3.1415926535897931</v>
      </c>
      <c r="O6" s="31">
        <v>0.5</v>
      </c>
      <c r="P6" s="30" t="s">
        <v>14</v>
      </c>
      <c r="Q6" s="25">
        <f t="shared" si="1"/>
        <v>1.7000000000000001E-2</v>
      </c>
      <c r="R6" s="15">
        <f t="shared" si="2"/>
        <v>0.10681415022205297</v>
      </c>
      <c r="S6" s="31">
        <v>100</v>
      </c>
      <c r="T6" s="15">
        <f t="shared" si="8"/>
        <v>3.2682434153846769</v>
      </c>
      <c r="U6" s="15">
        <f>T6/R6</f>
        <v>30.597476163882934</v>
      </c>
      <c r="V6" s="16">
        <f>VLOOKUP(P6,EIGENSCHAFTEN,3,FALSE)*N6*O6/(1000*1000)</f>
        <v>1.4011503235010478E-2</v>
      </c>
      <c r="W6" s="17">
        <f>VLOOKUP(H6,EIGENSCHAFTEN,3,FALSE)*K6^2*PI()*L6</f>
        <v>2.4692918257215779</v>
      </c>
      <c r="X6" s="31">
        <v>0.3</v>
      </c>
      <c r="Y6" s="35">
        <v>0.1</v>
      </c>
    </row>
    <row r="7" spans="1:25" x14ac:dyDescent="0.25">
      <c r="A7" s="7">
        <v>4</v>
      </c>
      <c r="B7" s="39">
        <f>D7*Y7^2</f>
        <v>0.91484934583278799</v>
      </c>
      <c r="C7" s="44">
        <f t="shared" si="3"/>
        <v>5.5754465904904045</v>
      </c>
      <c r="D7" s="40">
        <f t="shared" si="4"/>
        <v>91.484934583278786</v>
      </c>
      <c r="E7" s="16">
        <f>U7*M7/(SQRT(4*K7^2+L7^2))</f>
        <v>1361.5698188061931</v>
      </c>
      <c r="F7" s="15">
        <f t="shared" si="5"/>
        <v>8.5549954802222441</v>
      </c>
      <c r="G7" s="15">
        <f>F7*K7^2*PI()*M7/U7</f>
        <v>4.910311715872049E-2</v>
      </c>
      <c r="H7" s="30" t="s">
        <v>28</v>
      </c>
      <c r="I7" s="24">
        <f t="shared" si="0"/>
        <v>5000</v>
      </c>
      <c r="J7" s="25">
        <f t="shared" si="6"/>
        <v>1.2566370614359173E-6</v>
      </c>
      <c r="K7" s="31">
        <v>0.05</v>
      </c>
      <c r="L7" s="31">
        <v>0.01</v>
      </c>
      <c r="M7" s="31">
        <v>10</v>
      </c>
      <c r="N7" s="15">
        <f t="shared" si="7"/>
        <v>3.1415926535897931</v>
      </c>
      <c r="O7" s="31">
        <v>0.1</v>
      </c>
      <c r="P7" s="30" t="s">
        <v>14</v>
      </c>
      <c r="Q7" s="25">
        <f t="shared" si="1"/>
        <v>1.7000000000000001E-2</v>
      </c>
      <c r="R7" s="15">
        <f t="shared" si="2"/>
        <v>0.53407075111026481</v>
      </c>
      <c r="S7" s="31">
        <v>100</v>
      </c>
      <c r="T7" s="15">
        <f t="shared" si="8"/>
        <v>7.3080144438162193</v>
      </c>
      <c r="U7" s="15">
        <f>T7/R7</f>
        <v>13.683607328474348</v>
      </c>
      <c r="V7" s="16">
        <f>VLOOKUP(P7,EIGENSCHAFTEN,3,FALSE)*N7*O7/(1000*1000)</f>
        <v>2.8023006470020953E-3</v>
      </c>
      <c r="W7" s="17">
        <f>VLOOKUP(H7,EIGENSCHAFTEN,3,FALSE)*K7^2*PI()*L7</f>
        <v>0.61732295643039448</v>
      </c>
      <c r="X7" s="31">
        <v>0.3</v>
      </c>
      <c r="Y7" s="35">
        <v>0.1</v>
      </c>
    </row>
    <row r="8" spans="1:25" x14ac:dyDescent="0.25">
      <c r="A8" s="7">
        <v>5</v>
      </c>
      <c r="B8" s="39">
        <f>D8*Y8^2</f>
        <v>0.20943020223033146</v>
      </c>
      <c r="C8" s="44">
        <f t="shared" si="3"/>
        <v>2.6676234409378754</v>
      </c>
      <c r="D8" s="40">
        <f t="shared" si="4"/>
        <v>20.943020223033141</v>
      </c>
      <c r="E8" s="16">
        <f>U8*M8/(SQRT(4*K8^2+L8^2))</f>
        <v>43.430369282776567</v>
      </c>
      <c r="F8" s="15">
        <f t="shared" si="5"/>
        <v>0.27288105816292535</v>
      </c>
      <c r="G8" s="15">
        <f>F8*K8^2*PI()*M8/U8</f>
        <v>0.74020388128932446</v>
      </c>
      <c r="H8" s="30" t="s">
        <v>28</v>
      </c>
      <c r="I8" s="24">
        <f t="shared" si="0"/>
        <v>5000</v>
      </c>
      <c r="J8" s="25">
        <f t="shared" si="6"/>
        <v>1.2566370614359173E-6</v>
      </c>
      <c r="K8" s="31">
        <v>0.75</v>
      </c>
      <c r="L8" s="31">
        <v>0.01</v>
      </c>
      <c r="M8" s="31">
        <v>10</v>
      </c>
      <c r="N8" s="15">
        <f t="shared" si="7"/>
        <v>47.123889803846893</v>
      </c>
      <c r="O8" s="31">
        <v>0.34</v>
      </c>
      <c r="P8" s="30" t="s">
        <v>14</v>
      </c>
      <c r="Q8" s="25">
        <f t="shared" si="1"/>
        <v>1.7000000000000001E-2</v>
      </c>
      <c r="R8" s="15">
        <f t="shared" si="2"/>
        <v>2.3561944901923448</v>
      </c>
      <c r="S8" s="31">
        <v>100</v>
      </c>
      <c r="T8" s="15">
        <f t="shared" si="8"/>
        <v>15.349900619197326</v>
      </c>
      <c r="U8" s="15">
        <f>T8/R8</f>
        <v>6.5147001587055984</v>
      </c>
      <c r="V8" s="16">
        <f>VLOOKUP(P8,EIGENSCHAFTEN,3,FALSE)*N8*O8/(1000*1000)</f>
        <v>0.14291733299710685</v>
      </c>
      <c r="W8" s="17">
        <f>VLOOKUP(H8,EIGENSCHAFTEN,3,FALSE)*K8^2*PI()*L8</f>
        <v>138.89766519683874</v>
      </c>
      <c r="X8" s="31">
        <v>0.3</v>
      </c>
      <c r="Y8" s="35">
        <v>0.1</v>
      </c>
    </row>
    <row r="9" spans="1:25" x14ac:dyDescent="0.25">
      <c r="A9" s="7">
        <v>6</v>
      </c>
      <c r="B9" s="39">
        <f>D9*Y9^2</f>
        <v>2.3042340131948027</v>
      </c>
      <c r="C9" s="44">
        <f t="shared" si="3"/>
        <v>8.8484695452028319</v>
      </c>
      <c r="D9" s="40">
        <f t="shared" si="4"/>
        <v>230.42340131948023</v>
      </c>
      <c r="E9" s="16">
        <f>U9*M9/(SQRT(4*K9^2+L9^2))</f>
        <v>1080.4344441145688</v>
      </c>
      <c r="F9" s="15">
        <f t="shared" si="5"/>
        <v>6.788569824631403</v>
      </c>
      <c r="G9" s="15">
        <f>F9*K9^2*PI()*M9/U9</f>
        <v>9.8572904793870667E-2</v>
      </c>
      <c r="H9" s="30" t="s">
        <v>28</v>
      </c>
      <c r="I9" s="24">
        <f t="shared" si="0"/>
        <v>5000</v>
      </c>
      <c r="J9" s="25">
        <f t="shared" si="6"/>
        <v>1.2566370614359173E-6</v>
      </c>
      <c r="K9" s="31">
        <v>0.1</v>
      </c>
      <c r="L9" s="31">
        <v>0.01</v>
      </c>
      <c r="M9" s="31">
        <v>10</v>
      </c>
      <c r="N9" s="15">
        <f t="shared" si="7"/>
        <v>6.2831853071795862</v>
      </c>
      <c r="O9" s="31">
        <v>0.5</v>
      </c>
      <c r="P9" s="30" t="s">
        <v>14</v>
      </c>
      <c r="Q9" s="25">
        <f t="shared" si="1"/>
        <v>1.7000000000000001E-2</v>
      </c>
      <c r="R9" s="15">
        <f t="shared" si="2"/>
        <v>0.21362830044410594</v>
      </c>
      <c r="S9" s="31">
        <v>100</v>
      </c>
      <c r="T9" s="15">
        <f t="shared" si="8"/>
        <v>4.621994163173575</v>
      </c>
      <c r="U9" s="15">
        <f>T9/R9</f>
        <v>21.635682882675376</v>
      </c>
      <c r="V9" s="16">
        <f>VLOOKUP(P9,EIGENSCHAFTEN,3,FALSE)*N9*O9/(1000*1000)</f>
        <v>2.8023006470020956E-2</v>
      </c>
      <c r="W9" s="17">
        <f>VLOOKUP(H9,EIGENSCHAFTEN,3,FALSE)*K9^2*PI()*L9</f>
        <v>2.4692918257215779</v>
      </c>
      <c r="X9" s="31">
        <v>0.3</v>
      </c>
      <c r="Y9" s="35">
        <v>0.1</v>
      </c>
    </row>
    <row r="10" spans="1:25" x14ac:dyDescent="0.25">
      <c r="A10" s="7">
        <v>7</v>
      </c>
      <c r="B10" s="39">
        <f>D10*Y10^2</f>
        <v>9.1484934583278754</v>
      </c>
      <c r="C10" s="44">
        <f t="shared" si="3"/>
        <v>17.631110198569761</v>
      </c>
      <c r="D10" s="40">
        <f t="shared" si="4"/>
        <v>914.84934583278744</v>
      </c>
      <c r="E10" s="16">
        <f>U10*M10/(SQRT(4*K10^2+L10^2))</f>
        <v>4305.6618207703314</v>
      </c>
      <c r="F10" s="15">
        <f t="shared" si="5"/>
        <v>27.053271089948254</v>
      </c>
      <c r="G10" s="15">
        <f>F10*K10^2*PI()*M10/U10</f>
        <v>4.9103117158720506</v>
      </c>
      <c r="H10" s="30" t="s">
        <v>28</v>
      </c>
      <c r="I10" s="24">
        <f t="shared" si="0"/>
        <v>5000</v>
      </c>
      <c r="J10" s="25">
        <f t="shared" si="6"/>
        <v>1.2566370614359173E-6</v>
      </c>
      <c r="K10" s="31">
        <v>0.05</v>
      </c>
      <c r="L10" s="31">
        <v>0.01</v>
      </c>
      <c r="M10" s="31">
        <v>100</v>
      </c>
      <c r="N10" s="15">
        <f t="shared" si="7"/>
        <v>31.415926535897931</v>
      </c>
      <c r="O10" s="31">
        <v>0.1</v>
      </c>
      <c r="P10" s="30" t="s">
        <v>14</v>
      </c>
      <c r="Q10" s="25">
        <f t="shared" si="1"/>
        <v>1.7000000000000001E-2</v>
      </c>
      <c r="R10" s="15">
        <f t="shared" si="2"/>
        <v>5.3407075111026492</v>
      </c>
      <c r="S10" s="31">
        <v>100</v>
      </c>
      <c r="T10" s="15">
        <f t="shared" si="8"/>
        <v>23.109970815867875</v>
      </c>
      <c r="U10" s="15">
        <f>T10/R10</f>
        <v>4.3271365765350742</v>
      </c>
      <c r="V10" s="16">
        <f>VLOOKUP(P10,EIGENSCHAFTEN,3,FALSE)*N10*O10/(1000*1000)</f>
        <v>2.8023006470020956E-2</v>
      </c>
      <c r="W10" s="17">
        <f>VLOOKUP(H10,EIGENSCHAFTEN,3,FALSE)*K10^2*PI()*L10</f>
        <v>0.61732295643039448</v>
      </c>
      <c r="X10" s="31">
        <v>0.3</v>
      </c>
      <c r="Y10" s="35">
        <v>0.1</v>
      </c>
    </row>
    <row r="11" spans="1:25" x14ac:dyDescent="0.25">
      <c r="A11" s="7">
        <v>8</v>
      </c>
      <c r="B11" s="39">
        <f>D11*Y11^2</f>
        <v>1.0471510111516575</v>
      </c>
      <c r="C11" s="44">
        <f t="shared" si="3"/>
        <v>5.9649873523089854</v>
      </c>
      <c r="D11" s="40">
        <f t="shared" si="4"/>
        <v>104.71510111516572</v>
      </c>
      <c r="E11" s="16">
        <f>U11*M11/(SQRT(4*K11^2+L11^2))</f>
        <v>97.113258004207196</v>
      </c>
      <c r="F11" s="15">
        <f t="shared" si="5"/>
        <v>0.610180595824375</v>
      </c>
      <c r="G11" s="15">
        <f>F11*K11^2*PI()*M11/U11</f>
        <v>74.020388128932424</v>
      </c>
      <c r="H11" s="30" t="s">
        <v>28</v>
      </c>
      <c r="I11" s="24">
        <f t="shared" si="0"/>
        <v>5000</v>
      </c>
      <c r="J11" s="25">
        <f t="shared" si="6"/>
        <v>1.2566370614359173E-6</v>
      </c>
      <c r="K11" s="31">
        <v>0.75</v>
      </c>
      <c r="L11" s="31">
        <v>0.01</v>
      </c>
      <c r="M11" s="31">
        <v>100</v>
      </c>
      <c r="N11" s="15">
        <f t="shared" si="7"/>
        <v>471.23889803846896</v>
      </c>
      <c r="O11" s="31">
        <v>0.34</v>
      </c>
      <c r="P11" s="30" t="s">
        <v>14</v>
      </c>
      <c r="Q11" s="25">
        <f t="shared" si="1"/>
        <v>1.7000000000000001E-2</v>
      </c>
      <c r="R11" s="15">
        <f t="shared" si="2"/>
        <v>23.56194490192345</v>
      </c>
      <c r="S11" s="31">
        <v>50</v>
      </c>
      <c r="T11" s="15">
        <f t="shared" si="8"/>
        <v>34.32342123239134</v>
      </c>
      <c r="U11" s="15">
        <f>T11/R11</f>
        <v>1.4567312407894388</v>
      </c>
      <c r="V11" s="16">
        <f>VLOOKUP(P11,EIGENSCHAFTEN,3,FALSE)*N11*O11/(1000*1000)</f>
        <v>1.4291733299710687</v>
      </c>
      <c r="W11" s="17">
        <f>VLOOKUP(H11,EIGENSCHAFTEN,3,FALSE)*K11^2*PI()*L11</f>
        <v>138.89766519683874</v>
      </c>
      <c r="X11" s="31">
        <v>0.3</v>
      </c>
      <c r="Y11" s="35">
        <v>0.1</v>
      </c>
    </row>
    <row r="12" spans="1:25" x14ac:dyDescent="0.25">
      <c r="A12" s="7">
        <v>9</v>
      </c>
      <c r="B12" s="39">
        <f>D12*Y12^2</f>
        <v>16.129638092363606</v>
      </c>
      <c r="C12" s="44">
        <f t="shared" si="3"/>
        <v>23.410849900135485</v>
      </c>
      <c r="D12" s="40">
        <f t="shared" si="4"/>
        <v>1612.9638092363605</v>
      </c>
      <c r="E12" s="16">
        <f>U12*M12/(SQRT(4*K12^2+L12^2))</f>
        <v>2858.5608470354618</v>
      </c>
      <c r="F12" s="15">
        <f t="shared" si="5"/>
        <v>17.960867513772047</v>
      </c>
      <c r="G12" s="15">
        <f>F12*K12^2*PI()*M12/U12</f>
        <v>9.8572904793870659</v>
      </c>
      <c r="H12" s="30" t="s">
        <v>28</v>
      </c>
      <c r="I12" s="24">
        <f t="shared" si="0"/>
        <v>5000</v>
      </c>
      <c r="J12" s="25">
        <f t="shared" si="6"/>
        <v>1.2566370614359173E-6</v>
      </c>
      <c r="K12" s="31">
        <v>0.1</v>
      </c>
      <c r="L12" s="31">
        <v>0.01</v>
      </c>
      <c r="M12" s="31">
        <v>100</v>
      </c>
      <c r="N12" s="15">
        <f t="shared" si="7"/>
        <v>62.831853071795862</v>
      </c>
      <c r="O12" s="31">
        <v>0.5</v>
      </c>
      <c r="P12" s="30" t="s">
        <v>14</v>
      </c>
      <c r="Q12" s="25">
        <f t="shared" si="1"/>
        <v>1.7000000000000001E-2</v>
      </c>
      <c r="R12" s="15">
        <f t="shared" si="2"/>
        <v>2.1362830044410597</v>
      </c>
      <c r="S12" s="31">
        <v>70</v>
      </c>
      <c r="T12" s="15">
        <f t="shared" si="8"/>
        <v>12.228647116949372</v>
      </c>
      <c r="U12" s="15">
        <f>T12/R12</f>
        <v>5.7242636352616083</v>
      </c>
      <c r="V12" s="16">
        <f>VLOOKUP(P12,EIGENSCHAFTEN,3,FALSE)*N12*O12/(1000*1000)</f>
        <v>0.28023006470020956</v>
      </c>
      <c r="W12" s="17">
        <f>VLOOKUP(H12,EIGENSCHAFTEN,3,FALSE)*K12^2*PI()*L12</f>
        <v>2.4692918257215779</v>
      </c>
      <c r="X12" s="31">
        <v>0.3</v>
      </c>
      <c r="Y12" s="35">
        <v>0.1</v>
      </c>
    </row>
    <row r="13" spans="1:25" x14ac:dyDescent="0.25">
      <c r="A13" s="7">
        <v>10</v>
      </c>
      <c r="B13" s="39">
        <f>D13*Y13^2</f>
        <v>20.126685608321338</v>
      </c>
      <c r="C13" s="44">
        <f t="shared" si="3"/>
        <v>26.15116255609</v>
      </c>
      <c r="D13" s="40">
        <f t="shared" si="4"/>
        <v>2012.6685608321334</v>
      </c>
      <c r="E13" s="16">
        <f>U13*M13/(SQRT(4*K13^2+L13^2))</f>
        <v>6386.3285362284987</v>
      </c>
      <c r="F13" s="15">
        <f t="shared" si="5"/>
        <v>40.12648562565262</v>
      </c>
      <c r="G13" s="15">
        <f>F13*K13^2*PI()*M13/U13</f>
        <v>78.564987453952796</v>
      </c>
      <c r="H13" s="30" t="s">
        <v>28</v>
      </c>
      <c r="I13" s="24">
        <f t="shared" si="0"/>
        <v>5000</v>
      </c>
      <c r="J13" s="25">
        <f t="shared" si="6"/>
        <v>1.2566370614359173E-6</v>
      </c>
      <c r="K13" s="31">
        <v>0.05</v>
      </c>
      <c r="L13" s="31">
        <v>0.01</v>
      </c>
      <c r="M13" s="31">
        <v>400</v>
      </c>
      <c r="N13" s="15">
        <f t="shared" si="7"/>
        <v>125.66370614359172</v>
      </c>
      <c r="O13" s="31">
        <v>0.1</v>
      </c>
      <c r="P13" s="30" t="s">
        <v>14</v>
      </c>
      <c r="Q13" s="25">
        <f t="shared" si="1"/>
        <v>1.7000000000000001E-2</v>
      </c>
      <c r="R13" s="15">
        <f t="shared" si="2"/>
        <v>21.362830044410597</v>
      </c>
      <c r="S13" s="31">
        <v>55</v>
      </c>
      <c r="T13" s="15">
        <f t="shared" si="8"/>
        <v>34.277626120292851</v>
      </c>
      <c r="U13" s="15">
        <f>T13/R13</f>
        <v>1.6045451866177862</v>
      </c>
      <c r="V13" s="16">
        <f>VLOOKUP(P13,EIGENSCHAFTEN,3,FALSE)*N13*O13/(1000*1000)</f>
        <v>0.11209202588008382</v>
      </c>
      <c r="W13" s="17">
        <f>VLOOKUP(H13,EIGENSCHAFTEN,3,FALSE)*K13^2*PI()*L13</f>
        <v>0.61732295643039448</v>
      </c>
      <c r="X13" s="31">
        <v>0.3</v>
      </c>
      <c r="Y13" s="35">
        <v>0.1</v>
      </c>
    </row>
    <row r="14" spans="1:25" x14ac:dyDescent="0.25">
      <c r="A14" s="7">
        <v>11</v>
      </c>
      <c r="B14" s="39">
        <f>D14*Y14^2</f>
        <v>1.6754416178426517</v>
      </c>
      <c r="C14" s="44">
        <f t="shared" si="3"/>
        <v>7.5451784989574531</v>
      </c>
      <c r="D14" s="40">
        <f t="shared" si="4"/>
        <v>167.54416178426513</v>
      </c>
      <c r="E14" s="16">
        <f>U14*M14/(SQRT(4*K14^2+L14^2))</f>
        <v>122.83963451714898</v>
      </c>
      <c r="F14" s="15">
        <f t="shared" si="5"/>
        <v>0.77182418673746078</v>
      </c>
      <c r="G14" s="15">
        <f>F14*K14^2*PI()*M14/U14</f>
        <v>1184.3262100629188</v>
      </c>
      <c r="H14" s="30" t="s">
        <v>28</v>
      </c>
      <c r="I14" s="24">
        <f t="shared" si="0"/>
        <v>5000</v>
      </c>
      <c r="J14" s="25">
        <f t="shared" si="6"/>
        <v>1.2566370614359173E-6</v>
      </c>
      <c r="K14" s="31">
        <v>0.75</v>
      </c>
      <c r="L14" s="31">
        <v>0.01</v>
      </c>
      <c r="M14" s="31">
        <v>400</v>
      </c>
      <c r="N14" s="15">
        <f t="shared" si="7"/>
        <v>1884.9555921538758</v>
      </c>
      <c r="O14" s="31">
        <v>0.34</v>
      </c>
      <c r="P14" s="30" t="s">
        <v>14</v>
      </c>
      <c r="Q14" s="25">
        <f t="shared" si="1"/>
        <v>1.7000000000000001E-2</v>
      </c>
      <c r="R14" s="15">
        <f t="shared" si="2"/>
        <v>94.247779607693801</v>
      </c>
      <c r="S14" s="31">
        <v>20</v>
      </c>
      <c r="T14" s="15">
        <f t="shared" si="8"/>
        <v>43.416075273496062</v>
      </c>
      <c r="U14" s="15">
        <f>T14/R14</f>
        <v>0.46065886596178063</v>
      </c>
      <c r="V14" s="16">
        <f>VLOOKUP(P14,EIGENSCHAFTEN,3,FALSE)*N14*O14/(1000*1000)</f>
        <v>5.7166933198842749</v>
      </c>
      <c r="W14" s="17">
        <f>VLOOKUP(H14,EIGENSCHAFTEN,3,FALSE)*K14^2*PI()*L14</f>
        <v>138.89766519683874</v>
      </c>
      <c r="X14" s="31">
        <v>0.3</v>
      </c>
      <c r="Y14" s="35">
        <v>0.1</v>
      </c>
    </row>
    <row r="15" spans="1:25" x14ac:dyDescent="0.25">
      <c r="A15" s="7">
        <v>12</v>
      </c>
      <c r="B15" s="39">
        <f>D15*Y15^2</f>
        <v>14.747097684446731</v>
      </c>
      <c r="C15" s="44">
        <f t="shared" si="3"/>
        <v>22.385054055580135</v>
      </c>
      <c r="D15" s="40">
        <f t="shared" si="4"/>
        <v>1474.7097684446728</v>
      </c>
      <c r="E15" s="16">
        <f>U15*M15/(SQRT(4*K15^2+L15^2))</f>
        <v>2733.3069647199536</v>
      </c>
      <c r="F15" s="15">
        <f t="shared" si="5"/>
        <v>17.173874160740045</v>
      </c>
      <c r="G15" s="15">
        <f>F15*K15^2*PI()*M15/U15</f>
        <v>157.71664767019305</v>
      </c>
      <c r="H15" s="30" t="s">
        <v>28</v>
      </c>
      <c r="I15" s="24">
        <f t="shared" si="0"/>
        <v>5000</v>
      </c>
      <c r="J15" s="25">
        <f t="shared" si="6"/>
        <v>1.2566370614359173E-6</v>
      </c>
      <c r="K15" s="31">
        <v>0.1</v>
      </c>
      <c r="L15" s="31">
        <v>0.01</v>
      </c>
      <c r="M15" s="31">
        <v>400</v>
      </c>
      <c r="N15" s="15">
        <f t="shared" si="7"/>
        <v>251.32741228718345</v>
      </c>
      <c r="O15" s="31">
        <v>0.5</v>
      </c>
      <c r="P15" s="30" t="s">
        <v>14</v>
      </c>
      <c r="Q15" s="25">
        <f t="shared" si="1"/>
        <v>1.7000000000000001E-2</v>
      </c>
      <c r="R15" s="15">
        <f t="shared" si="2"/>
        <v>8.5451320177642387</v>
      </c>
      <c r="S15" s="31">
        <v>16</v>
      </c>
      <c r="T15" s="15">
        <f t="shared" si="8"/>
        <v>11.692823110105952</v>
      </c>
      <c r="U15" s="15">
        <f>T15/R15</f>
        <v>1.3683607328474348</v>
      </c>
      <c r="V15" s="16">
        <f>VLOOKUP(P15,EIGENSCHAFTEN,3,FALSE)*N15*O15/(1000*1000)</f>
        <v>1.1209202588008382</v>
      </c>
      <c r="W15" s="17">
        <f>VLOOKUP(H15,EIGENSCHAFTEN,3,FALSE)*K15^2*PI()*L15</f>
        <v>2.4692918257215779</v>
      </c>
      <c r="X15" s="31">
        <v>0.3</v>
      </c>
      <c r="Y15" s="35">
        <v>0.1</v>
      </c>
    </row>
    <row r="16" spans="1:25" x14ac:dyDescent="0.25">
      <c r="A16" s="7">
        <v>13</v>
      </c>
      <c r="B16" s="39">
        <f>D16*Y16^2</f>
        <v>20.584110281237745</v>
      </c>
      <c r="C16" s="44">
        <f t="shared" si="3"/>
        <v>26.446665297854654</v>
      </c>
      <c r="D16" s="40">
        <f t="shared" si="4"/>
        <v>2058.411028123774</v>
      </c>
      <c r="E16" s="16">
        <f>U16*M16/(SQRT(4*K16^2+L16^2))</f>
        <v>6458.4927311555002</v>
      </c>
      <c r="F16" s="15">
        <f t="shared" si="5"/>
        <v>40.579906634922402</v>
      </c>
      <c r="G16" s="15">
        <f>F16*K16^2*PI()*M16/U16</f>
        <v>122.75779289680125</v>
      </c>
      <c r="H16" s="30" t="s">
        <v>28</v>
      </c>
      <c r="I16" s="24">
        <f t="shared" si="0"/>
        <v>5000</v>
      </c>
      <c r="J16" s="25">
        <f t="shared" si="6"/>
        <v>1.2566370614359173E-6</v>
      </c>
      <c r="K16" s="31">
        <v>0.05</v>
      </c>
      <c r="L16" s="31">
        <v>0.01</v>
      </c>
      <c r="M16" s="31">
        <v>500</v>
      </c>
      <c r="N16" s="15">
        <f t="shared" si="7"/>
        <v>157.07963267948966</v>
      </c>
      <c r="O16" s="31">
        <v>0.1</v>
      </c>
      <c r="P16" s="30" t="s">
        <v>14</v>
      </c>
      <c r="Q16" s="25">
        <f t="shared" si="1"/>
        <v>1.7000000000000001E-2</v>
      </c>
      <c r="R16" s="15">
        <f t="shared" si="2"/>
        <v>26.703537555513243</v>
      </c>
      <c r="S16" s="31">
        <v>45</v>
      </c>
      <c r="T16" s="15">
        <f t="shared" si="8"/>
        <v>34.664956223801816</v>
      </c>
      <c r="U16" s="15">
        <f>T16/R16</f>
        <v>1.2981409729605227</v>
      </c>
      <c r="V16" s="16">
        <f>VLOOKUP(P16,EIGENSCHAFTEN,3,FALSE)*N16*O16/(1000*1000)</f>
        <v>0.14011503235010478</v>
      </c>
      <c r="W16" s="17">
        <f>VLOOKUP(H16,EIGENSCHAFTEN,3,FALSE)*K16^2*PI()*L16</f>
        <v>0.61732295643039448</v>
      </c>
      <c r="X16" s="31">
        <v>0.3</v>
      </c>
      <c r="Y16" s="35">
        <v>0.1</v>
      </c>
    </row>
    <row r="17" spans="1:25" x14ac:dyDescent="0.25">
      <c r="A17" s="7">
        <v>14</v>
      </c>
      <c r="B17" s="39">
        <f>D17*Y17^2</f>
        <v>1.5707265167274869</v>
      </c>
      <c r="C17" s="44">
        <f t="shared" si="3"/>
        <v>7.3055876676561251</v>
      </c>
      <c r="D17" s="40">
        <f t="shared" si="4"/>
        <v>157.07265167274866</v>
      </c>
      <c r="E17" s="16">
        <f>U17*M17/(SQRT(4*K17^2+L17^2))</f>
        <v>118.93896468478097</v>
      </c>
      <c r="F17" s="15">
        <f t="shared" si="5"/>
        <v>0.74731555535856753</v>
      </c>
      <c r="G17" s="15">
        <f>F17*K17^2*PI()*M17/U17</f>
        <v>1850.5097032233111</v>
      </c>
      <c r="H17" s="30" t="s">
        <v>28</v>
      </c>
      <c r="I17" s="24">
        <f t="shared" si="0"/>
        <v>5000</v>
      </c>
      <c r="J17" s="25">
        <f t="shared" si="6"/>
        <v>1.2566370614359173E-6</v>
      </c>
      <c r="K17" s="31">
        <v>0.75</v>
      </c>
      <c r="L17" s="31">
        <v>0.01</v>
      </c>
      <c r="M17" s="31">
        <v>500</v>
      </c>
      <c r="N17" s="15">
        <f t="shared" si="7"/>
        <v>2356.1944901923448</v>
      </c>
      <c r="O17" s="31">
        <v>0.34</v>
      </c>
      <c r="P17" s="30" t="s">
        <v>14</v>
      </c>
      <c r="Q17" s="25">
        <f t="shared" si="1"/>
        <v>1.7000000000000001E-2</v>
      </c>
      <c r="R17" s="15">
        <f t="shared" si="2"/>
        <v>117.80972450961723</v>
      </c>
      <c r="S17" s="31">
        <v>15</v>
      </c>
      <c r="T17" s="15">
        <f t="shared" si="8"/>
        <v>42.037434122984465</v>
      </c>
      <c r="U17" s="15">
        <f>T17/R17</f>
        <v>0.35682482323055426</v>
      </c>
      <c r="V17" s="16">
        <f>VLOOKUP(P17,EIGENSCHAFTEN,3,FALSE)*N17*O17/(1000*1000)</f>
        <v>7.1458666498553436</v>
      </c>
      <c r="W17" s="17">
        <f>VLOOKUP(H17,EIGENSCHAFTEN,3,FALSE)*K17^2*PI()*L17</f>
        <v>138.89766519683874</v>
      </c>
      <c r="X17" s="31">
        <v>0.3</v>
      </c>
      <c r="Y17" s="35">
        <v>0.1</v>
      </c>
    </row>
    <row r="18" spans="1:25" x14ac:dyDescent="0.25">
      <c r="A18" s="7">
        <v>15</v>
      </c>
      <c r="B18" s="39">
        <f>D18*Y18^2</f>
        <v>14.977521085766211</v>
      </c>
      <c r="C18" s="44">
        <f t="shared" si="3"/>
        <v>22.559259438210351</v>
      </c>
      <c r="D18" s="40">
        <f t="shared" si="4"/>
        <v>1497.7521085766209</v>
      </c>
      <c r="E18" s="16">
        <f>U18*M18/(SQRT(4*K18^2+L18^2))</f>
        <v>2754.5781568489792</v>
      </c>
      <c r="F18" s="15">
        <f t="shared" si="5"/>
        <v>17.307525002591333</v>
      </c>
      <c r="G18" s="15">
        <f>F18*K18^2*PI()*M18/U18</f>
        <v>246.43226198467661</v>
      </c>
      <c r="H18" s="30" t="s">
        <v>28</v>
      </c>
      <c r="I18" s="24">
        <f t="shared" si="0"/>
        <v>5000</v>
      </c>
      <c r="J18" s="25">
        <f t="shared" si="6"/>
        <v>1.2566370614359173E-6</v>
      </c>
      <c r="K18" s="31">
        <v>0.1</v>
      </c>
      <c r="L18" s="31">
        <v>0.01</v>
      </c>
      <c r="M18" s="31">
        <v>500</v>
      </c>
      <c r="N18" s="15">
        <f t="shared" si="7"/>
        <v>314.15926535897933</v>
      </c>
      <c r="O18" s="31">
        <v>0.5</v>
      </c>
      <c r="P18" s="30" t="s">
        <v>14</v>
      </c>
      <c r="Q18" s="25">
        <f t="shared" si="1"/>
        <v>1.7000000000000001E-2</v>
      </c>
      <c r="R18" s="15">
        <f t="shared" si="2"/>
        <v>10.681415022205298</v>
      </c>
      <c r="S18" s="31">
        <v>13</v>
      </c>
      <c r="T18" s="15">
        <f t="shared" si="8"/>
        <v>11.783819214867007</v>
      </c>
      <c r="U18" s="15">
        <f>T18/R18</f>
        <v>1.1032076920866711</v>
      </c>
      <c r="V18" s="16">
        <f>VLOOKUP(P18,EIGENSCHAFTEN,3,FALSE)*N18*O18/(1000*1000)</f>
        <v>1.4011503235010476</v>
      </c>
      <c r="W18" s="17">
        <f>VLOOKUP(H18,EIGENSCHAFTEN,3,FALSE)*K18^2*PI()*L18</f>
        <v>2.4692918257215779</v>
      </c>
      <c r="X18" s="31">
        <v>0.3</v>
      </c>
      <c r="Y18" s="35">
        <v>0.1</v>
      </c>
    </row>
    <row r="19" spans="1:25" x14ac:dyDescent="0.25">
      <c r="A19" s="7">
        <v>16</v>
      </c>
      <c r="B19" s="39">
        <f>D19*Y19^2</f>
        <v>20.584110281237745</v>
      </c>
      <c r="C19" s="44">
        <f t="shared" si="3"/>
        <v>26.446665297854654</v>
      </c>
      <c r="D19" s="40">
        <f t="shared" si="4"/>
        <v>2058.411028123774</v>
      </c>
      <c r="E19" s="16">
        <f>U19*M19/(SQRT(4*K19^2+L19^2))</f>
        <v>6458.4927311555002</v>
      </c>
      <c r="F19" s="15">
        <f t="shared" ref="F19:F28" si="9">E19*I19*J19</f>
        <v>40.579906634922402</v>
      </c>
      <c r="G19" s="15">
        <f>F19*K19^2*PI()*M19/U19</f>
        <v>122.75779289680125</v>
      </c>
      <c r="H19" s="30" t="s">
        <v>28</v>
      </c>
      <c r="I19" s="24">
        <f t="shared" si="0"/>
        <v>5000</v>
      </c>
      <c r="J19" s="25">
        <f t="shared" si="6"/>
        <v>1.2566370614359173E-6</v>
      </c>
      <c r="K19" s="31">
        <v>0.05</v>
      </c>
      <c r="L19" s="31">
        <v>0.01</v>
      </c>
      <c r="M19" s="31">
        <v>500</v>
      </c>
      <c r="N19" s="15">
        <f t="shared" si="7"/>
        <v>157.07963267948966</v>
      </c>
      <c r="O19" s="31">
        <v>0.1</v>
      </c>
      <c r="P19" s="30" t="s">
        <v>14</v>
      </c>
      <c r="Q19" s="25">
        <f t="shared" si="1"/>
        <v>1.7000000000000001E-2</v>
      </c>
      <c r="R19" s="15">
        <f t="shared" si="2"/>
        <v>26.703537555513243</v>
      </c>
      <c r="S19" s="31">
        <v>45</v>
      </c>
      <c r="T19" s="15">
        <f t="shared" si="8"/>
        <v>34.664956223801816</v>
      </c>
      <c r="U19" s="15">
        <f>T19/R19</f>
        <v>1.2981409729605227</v>
      </c>
      <c r="V19" s="16">
        <f>VLOOKUP(P19,EIGENSCHAFTEN,3,FALSE)*N19*O19/(1000*1000)</f>
        <v>0.14011503235010478</v>
      </c>
      <c r="W19" s="17">
        <f>VLOOKUP(H19,EIGENSCHAFTEN,3,FALSE)*K19^2*PI()*L19</f>
        <v>0.61732295643039448</v>
      </c>
      <c r="X19" s="31">
        <v>0.3</v>
      </c>
      <c r="Y19" s="35">
        <v>0.1</v>
      </c>
    </row>
    <row r="20" spans="1:25" x14ac:dyDescent="0.25">
      <c r="A20" s="7">
        <v>17</v>
      </c>
      <c r="B20" s="39">
        <f>D20*Y20^2</f>
        <v>1.6754416178426526</v>
      </c>
      <c r="C20" s="44">
        <f t="shared" si="3"/>
        <v>7.5451784989574548</v>
      </c>
      <c r="D20" s="40">
        <f t="shared" si="4"/>
        <v>167.54416178426521</v>
      </c>
      <c r="E20" s="16">
        <f>U20*M20/(SQRT(4*K20^2+L20^2))</f>
        <v>122.83963451714899</v>
      </c>
      <c r="F20" s="15">
        <f t="shared" si="9"/>
        <v>0.771824186737461</v>
      </c>
      <c r="G20" s="15">
        <f>F20*K20^2*PI()*M20/U20</f>
        <v>1850.5097032233109</v>
      </c>
      <c r="H20" s="30" t="s">
        <v>28</v>
      </c>
      <c r="I20" s="24">
        <f t="shared" si="0"/>
        <v>5000</v>
      </c>
      <c r="J20" s="25">
        <f t="shared" si="6"/>
        <v>1.2566370614359173E-6</v>
      </c>
      <c r="K20" s="31">
        <v>0.75</v>
      </c>
      <c r="L20" s="31">
        <v>0.01</v>
      </c>
      <c r="M20" s="31">
        <v>500</v>
      </c>
      <c r="N20" s="15">
        <f t="shared" si="7"/>
        <v>2356.1944901923448</v>
      </c>
      <c r="O20" s="31">
        <v>0.34</v>
      </c>
      <c r="P20" s="30" t="s">
        <v>14</v>
      </c>
      <c r="Q20" s="25">
        <f t="shared" si="1"/>
        <v>1.7000000000000001E-2</v>
      </c>
      <c r="R20" s="15">
        <f t="shared" si="2"/>
        <v>117.80972450961723</v>
      </c>
      <c r="S20" s="31">
        <v>16</v>
      </c>
      <c r="T20" s="15">
        <f t="shared" si="8"/>
        <v>43.416075273496055</v>
      </c>
      <c r="U20" s="15">
        <f>T20/R20</f>
        <v>0.36852709276942452</v>
      </c>
      <c r="V20" s="16">
        <f>VLOOKUP(P20,EIGENSCHAFTEN,3,FALSE)*N20*O20/(1000*1000)</f>
        <v>7.1458666498553436</v>
      </c>
      <c r="W20" s="17">
        <f>VLOOKUP(H20,EIGENSCHAFTEN,3,FALSE)*K20^2*PI()*L20</f>
        <v>138.89766519683874</v>
      </c>
      <c r="X20" s="31">
        <v>0.3</v>
      </c>
      <c r="Y20" s="35">
        <v>0.1</v>
      </c>
    </row>
    <row r="21" spans="1:25" x14ac:dyDescent="0.25">
      <c r="A21" s="7">
        <v>18</v>
      </c>
      <c r="B21" s="39">
        <f>D21*Y21^2</f>
        <v>16.129638092363606</v>
      </c>
      <c r="C21" s="44">
        <f t="shared" si="3"/>
        <v>23.410849900135485</v>
      </c>
      <c r="D21" s="40">
        <f t="shared" si="4"/>
        <v>1612.9638092363605</v>
      </c>
      <c r="E21" s="16">
        <f>U21*M21/(SQRT(4*K21^2+L21^2))</f>
        <v>2858.5608470354618</v>
      </c>
      <c r="F21" s="15">
        <f t="shared" si="9"/>
        <v>17.960867513772047</v>
      </c>
      <c r="G21" s="15">
        <f>F21*K21^2*PI()*M21/U21</f>
        <v>246.43226198467664</v>
      </c>
      <c r="H21" s="30" t="s">
        <v>28</v>
      </c>
      <c r="I21" s="24">
        <f t="shared" si="0"/>
        <v>5000</v>
      </c>
      <c r="J21" s="25">
        <f t="shared" si="6"/>
        <v>1.2566370614359173E-6</v>
      </c>
      <c r="K21" s="31">
        <v>0.1</v>
      </c>
      <c r="L21" s="31">
        <v>0.01</v>
      </c>
      <c r="M21" s="31">
        <v>500</v>
      </c>
      <c r="N21" s="15">
        <f t="shared" si="7"/>
        <v>314.15926535897933</v>
      </c>
      <c r="O21" s="31">
        <v>0.5</v>
      </c>
      <c r="P21" s="30" t="s">
        <v>14</v>
      </c>
      <c r="Q21" s="25">
        <f t="shared" si="1"/>
        <v>1.7000000000000001E-2</v>
      </c>
      <c r="R21" s="15">
        <f t="shared" si="2"/>
        <v>10.681415022205298</v>
      </c>
      <c r="S21" s="31">
        <v>14</v>
      </c>
      <c r="T21" s="15">
        <f t="shared" si="8"/>
        <v>12.228647116949372</v>
      </c>
      <c r="U21" s="15">
        <f>T21/R21</f>
        <v>1.1448527270523217</v>
      </c>
      <c r="V21" s="16">
        <f>VLOOKUP(P21,EIGENSCHAFTEN,3,FALSE)*N21*O21/(1000*1000)</f>
        <v>1.4011503235010476</v>
      </c>
      <c r="W21" s="17">
        <f>VLOOKUP(H21,EIGENSCHAFTEN,3,FALSE)*K21^2*PI()*L21</f>
        <v>2.4692918257215779</v>
      </c>
      <c r="X21" s="31">
        <v>0.3</v>
      </c>
      <c r="Y21" s="35">
        <v>0.1</v>
      </c>
    </row>
    <row r="22" spans="1:25" x14ac:dyDescent="0.25">
      <c r="A22" s="7">
        <v>19</v>
      </c>
      <c r="B22" s="39">
        <f>D22*Y22^2</f>
        <v>20.126685608321338</v>
      </c>
      <c r="C22" s="44">
        <f t="shared" si="3"/>
        <v>26.15116255609</v>
      </c>
      <c r="D22" s="40">
        <f t="shared" si="4"/>
        <v>2012.6685608321334</v>
      </c>
      <c r="E22" s="16">
        <f>U22*M22/(SQRT(4*K22^2+L22^2))</f>
        <v>6386.3285362284996</v>
      </c>
      <c r="F22" s="15">
        <f t="shared" si="9"/>
        <v>40.12648562565262</v>
      </c>
      <c r="G22" s="15">
        <f>F22*K22^2*PI()*M22/U22</f>
        <v>491.03117158720494</v>
      </c>
      <c r="H22" s="30" t="s">
        <v>28</v>
      </c>
      <c r="I22" s="24">
        <f t="shared" si="0"/>
        <v>5000</v>
      </c>
      <c r="J22" s="25">
        <f t="shared" si="6"/>
        <v>1.2566370614359173E-6</v>
      </c>
      <c r="K22" s="31">
        <v>0.05</v>
      </c>
      <c r="L22" s="31">
        <v>0.01</v>
      </c>
      <c r="M22" s="31">
        <v>1000</v>
      </c>
      <c r="N22" s="15">
        <f t="shared" si="7"/>
        <v>314.15926535897933</v>
      </c>
      <c r="O22" s="31">
        <v>0.1</v>
      </c>
      <c r="P22" s="30" t="s">
        <v>14</v>
      </c>
      <c r="Q22" s="25">
        <f t="shared" si="1"/>
        <v>1.7000000000000001E-2</v>
      </c>
      <c r="R22" s="15">
        <f t="shared" si="2"/>
        <v>53.407075111026487</v>
      </c>
      <c r="S22" s="31">
        <v>22</v>
      </c>
      <c r="T22" s="15">
        <f t="shared" si="8"/>
        <v>34.277626120292851</v>
      </c>
      <c r="U22" s="15">
        <f>T22/R22</f>
        <v>0.6418180746471146</v>
      </c>
      <c r="V22" s="16">
        <f>VLOOKUP(P22,EIGENSCHAFTEN,3,FALSE)*N22*O22/(1000*1000)</f>
        <v>0.28023006470020956</v>
      </c>
      <c r="W22" s="17">
        <f>VLOOKUP(H22,EIGENSCHAFTEN,3,FALSE)*K22^2*PI()*L22</f>
        <v>0.61732295643039448</v>
      </c>
      <c r="X22" s="31">
        <v>0.3</v>
      </c>
      <c r="Y22" s="35">
        <v>0.1</v>
      </c>
    </row>
    <row r="23" spans="1:25" x14ac:dyDescent="0.25">
      <c r="A23" s="7">
        <v>20</v>
      </c>
      <c r="B23" s="39">
        <f>D23*Y23^2</f>
        <v>1.6754416178426526</v>
      </c>
      <c r="C23" s="44">
        <f t="shared" si="3"/>
        <v>7.5451784989574548</v>
      </c>
      <c r="D23" s="40">
        <f t="shared" si="4"/>
        <v>167.54416178426521</v>
      </c>
      <c r="E23" s="16">
        <f>U23*M23/(SQRT(4*K23^2+L23^2))</f>
        <v>122.83963451714899</v>
      </c>
      <c r="F23" s="15">
        <f t="shared" si="9"/>
        <v>0.771824186737461</v>
      </c>
      <c r="G23" s="15">
        <f>F23*K23^2*PI()*M23/U23</f>
        <v>7402.0388128932436</v>
      </c>
      <c r="H23" s="30" t="s">
        <v>28</v>
      </c>
      <c r="I23" s="24">
        <f t="shared" si="0"/>
        <v>5000</v>
      </c>
      <c r="J23" s="25">
        <f t="shared" si="6"/>
        <v>1.2566370614359173E-6</v>
      </c>
      <c r="K23" s="31">
        <v>0.75</v>
      </c>
      <c r="L23" s="31">
        <v>0.01</v>
      </c>
      <c r="M23" s="31">
        <v>1000</v>
      </c>
      <c r="N23" s="15">
        <f t="shared" si="7"/>
        <v>4712.3889803846896</v>
      </c>
      <c r="O23" s="31">
        <v>0.34</v>
      </c>
      <c r="P23" s="30" t="s">
        <v>14</v>
      </c>
      <c r="Q23" s="25">
        <f t="shared" si="1"/>
        <v>1.7000000000000001E-2</v>
      </c>
      <c r="R23" s="15">
        <f t="shared" si="2"/>
        <v>235.61944901923445</v>
      </c>
      <c r="S23" s="31">
        <v>8</v>
      </c>
      <c r="T23" s="15">
        <f t="shared" si="8"/>
        <v>43.416075273496055</v>
      </c>
      <c r="U23" s="15">
        <f>T23/R23</f>
        <v>0.18426354638471226</v>
      </c>
      <c r="V23" s="16">
        <f>VLOOKUP(P23,EIGENSCHAFTEN,3,FALSE)*N23*O23/(1000*1000)</f>
        <v>14.291733299710687</v>
      </c>
      <c r="W23" s="17">
        <f>VLOOKUP(H23,EIGENSCHAFTEN,3,FALSE)*K23^2*PI()*L23</f>
        <v>138.89766519683874</v>
      </c>
      <c r="X23" s="31">
        <v>0.3</v>
      </c>
      <c r="Y23" s="35">
        <v>0.1</v>
      </c>
    </row>
    <row r="24" spans="1:25" x14ac:dyDescent="0.25">
      <c r="A24" s="7">
        <v>21</v>
      </c>
      <c r="B24" s="39">
        <f>D24*Y24^2</f>
        <v>16.129638092363606</v>
      </c>
      <c r="C24" s="44">
        <f t="shared" si="3"/>
        <v>23.410849900135485</v>
      </c>
      <c r="D24" s="40">
        <f t="shared" si="4"/>
        <v>1612.9638092363605</v>
      </c>
      <c r="E24" s="16">
        <f>U24*M24/(SQRT(4*K24^2+L24^2))</f>
        <v>2858.5608470354618</v>
      </c>
      <c r="F24" s="15">
        <f t="shared" si="9"/>
        <v>17.960867513772047</v>
      </c>
      <c r="G24" s="15">
        <f>F24*K24^2*PI()*M24/U24</f>
        <v>985.72904793870657</v>
      </c>
      <c r="H24" s="30" t="s">
        <v>28</v>
      </c>
      <c r="I24" s="24">
        <f t="shared" si="0"/>
        <v>5000</v>
      </c>
      <c r="J24" s="25">
        <f t="shared" si="6"/>
        <v>1.2566370614359173E-6</v>
      </c>
      <c r="K24" s="31">
        <v>0.1</v>
      </c>
      <c r="L24" s="31">
        <v>0.01</v>
      </c>
      <c r="M24" s="31">
        <v>1000</v>
      </c>
      <c r="N24" s="15">
        <f t="shared" si="7"/>
        <v>628.31853071795865</v>
      </c>
      <c r="O24" s="31">
        <v>0.5</v>
      </c>
      <c r="P24" s="30" t="s">
        <v>14</v>
      </c>
      <c r="Q24" s="25">
        <f t="shared" si="1"/>
        <v>1.7000000000000001E-2</v>
      </c>
      <c r="R24" s="15">
        <f t="shared" si="2"/>
        <v>21.362830044410597</v>
      </c>
      <c r="S24" s="31">
        <v>7</v>
      </c>
      <c r="T24" s="15">
        <f t="shared" si="8"/>
        <v>12.228647116949372</v>
      </c>
      <c r="U24" s="15">
        <f>T24/R24</f>
        <v>0.57242636352616083</v>
      </c>
      <c r="V24" s="16">
        <f>VLOOKUP(P24,EIGENSCHAFTEN,3,FALSE)*N24*O24/(1000*1000)</f>
        <v>2.8023006470020952</v>
      </c>
      <c r="W24" s="17">
        <f>VLOOKUP(H24,EIGENSCHAFTEN,3,FALSE)*K24^2*PI()*L24</f>
        <v>2.4692918257215779</v>
      </c>
      <c r="X24" s="31">
        <v>0.3</v>
      </c>
      <c r="Y24" s="35">
        <v>0.1</v>
      </c>
    </row>
    <row r="25" spans="1:25" x14ac:dyDescent="0.25">
      <c r="A25" s="7">
        <v>22</v>
      </c>
      <c r="B25" s="39">
        <f>D25*Y25^2</f>
        <v>20.584110281237731</v>
      </c>
      <c r="C25" s="44">
        <f t="shared" si="3"/>
        <v>26.446665297854643</v>
      </c>
      <c r="D25" s="40">
        <f t="shared" si="4"/>
        <v>2058.4110281237727</v>
      </c>
      <c r="E25" s="16">
        <f>U25*M25/(SQRT(4*K25^2+L25^2))</f>
        <v>6458.4927311554984</v>
      </c>
      <c r="F25" s="15">
        <f t="shared" si="9"/>
        <v>40.579906634922388</v>
      </c>
      <c r="G25" s="15">
        <f>F25*K25^2*PI()*M25/U25</f>
        <v>1104.8201360712112</v>
      </c>
      <c r="H25" s="30" t="s">
        <v>28</v>
      </c>
      <c r="I25" s="24">
        <f t="shared" si="0"/>
        <v>5000</v>
      </c>
      <c r="J25" s="25">
        <f t="shared" si="6"/>
        <v>1.2566370614359173E-6</v>
      </c>
      <c r="K25" s="31">
        <v>0.05</v>
      </c>
      <c r="L25" s="31">
        <v>0.01</v>
      </c>
      <c r="M25" s="31">
        <v>1500</v>
      </c>
      <c r="N25" s="15">
        <f t="shared" si="7"/>
        <v>471.23889803846896</v>
      </c>
      <c r="O25" s="31">
        <v>0.1</v>
      </c>
      <c r="P25" s="30" t="s">
        <v>14</v>
      </c>
      <c r="Q25" s="25">
        <f t="shared" si="1"/>
        <v>1.7000000000000001E-2</v>
      </c>
      <c r="R25" s="15">
        <f t="shared" si="2"/>
        <v>80.110612666539723</v>
      </c>
      <c r="S25" s="31">
        <v>15</v>
      </c>
      <c r="T25" s="15">
        <f t="shared" si="8"/>
        <v>34.664956223801809</v>
      </c>
      <c r="U25" s="15">
        <f>T25/R25</f>
        <v>0.4327136576535075</v>
      </c>
      <c r="V25" s="16">
        <f>VLOOKUP(P25,EIGENSCHAFTEN,3,FALSE)*N25*O25/(1000*1000)</f>
        <v>0.42034509705031431</v>
      </c>
      <c r="W25" s="17">
        <f>VLOOKUP(H25,EIGENSCHAFTEN,3,FALSE)*K25^2*PI()*L25</f>
        <v>0.61732295643039448</v>
      </c>
      <c r="X25" s="31">
        <v>0.3</v>
      </c>
      <c r="Y25" s="35">
        <v>0.1</v>
      </c>
    </row>
    <row r="26" spans="1:25" x14ac:dyDescent="0.25">
      <c r="A26" s="7">
        <v>23</v>
      </c>
      <c r="B26" s="39">
        <f>D26*Y26^2</f>
        <v>1.5707265167274869</v>
      </c>
      <c r="C26" s="44">
        <f t="shared" si="3"/>
        <v>7.3055876676561251</v>
      </c>
      <c r="D26" s="40">
        <f t="shared" si="4"/>
        <v>157.07265167274866</v>
      </c>
      <c r="E26" s="16">
        <f>U26*M26/(SQRT(4*K26^2+L26^2))</f>
        <v>118.93896468478097</v>
      </c>
      <c r="F26" s="15">
        <f t="shared" si="9"/>
        <v>0.74731555535856753</v>
      </c>
      <c r="G26" s="15">
        <f>F26*K26^2*PI()*M26/U26</f>
        <v>16654.587329009802</v>
      </c>
      <c r="H26" s="30" t="s">
        <v>28</v>
      </c>
      <c r="I26" s="24">
        <f t="shared" si="0"/>
        <v>5000</v>
      </c>
      <c r="J26" s="25">
        <f t="shared" si="6"/>
        <v>1.2566370614359173E-6</v>
      </c>
      <c r="K26" s="31">
        <v>0.75</v>
      </c>
      <c r="L26" s="31">
        <v>0.01</v>
      </c>
      <c r="M26" s="31">
        <v>1500</v>
      </c>
      <c r="N26" s="15">
        <f t="shared" si="7"/>
        <v>7068.5834705770349</v>
      </c>
      <c r="O26" s="31">
        <v>0.34</v>
      </c>
      <c r="P26" s="30" t="s">
        <v>14</v>
      </c>
      <c r="Q26" s="25">
        <f t="shared" si="1"/>
        <v>1.7000000000000001E-2</v>
      </c>
      <c r="R26" s="15">
        <f t="shared" si="2"/>
        <v>353.42917352885178</v>
      </c>
      <c r="S26" s="31">
        <v>5</v>
      </c>
      <c r="T26" s="15">
        <f t="shared" si="8"/>
        <v>42.037434122984472</v>
      </c>
      <c r="U26" s="15">
        <f>T26/R26</f>
        <v>0.11894160774351809</v>
      </c>
      <c r="V26" s="16">
        <f>VLOOKUP(P26,EIGENSCHAFTEN,3,FALSE)*N26*O26/(1000*1000)</f>
        <v>21.437599949566032</v>
      </c>
      <c r="W26" s="17">
        <f>VLOOKUP(H26,EIGENSCHAFTEN,3,FALSE)*K26^2*PI()*L26</f>
        <v>138.89766519683874</v>
      </c>
      <c r="X26" s="31">
        <v>0.3</v>
      </c>
      <c r="Y26" s="35">
        <v>0.1</v>
      </c>
    </row>
    <row r="27" spans="1:25" x14ac:dyDescent="0.25">
      <c r="A27" s="7">
        <v>24</v>
      </c>
      <c r="B27" s="41">
        <f>D27*Y27^2</f>
        <v>17.281755098961021</v>
      </c>
      <c r="C27" s="44">
        <f t="shared" si="3"/>
        <v>24.232531846525344</v>
      </c>
      <c r="D27" s="42">
        <f t="shared" si="4"/>
        <v>1728.1755098961019</v>
      </c>
      <c r="E27" s="19">
        <f>U27*M27/(SQRT(4*K27^2+L27^2))</f>
        <v>2958.8915847355206</v>
      </c>
      <c r="F27" s="18">
        <f t="shared" si="9"/>
        <v>18.591264130747547</v>
      </c>
      <c r="G27" s="18">
        <f>F27*K27^2*PI()*M27/U27</f>
        <v>2217.8903578620902</v>
      </c>
      <c r="H27" s="32" t="s">
        <v>28</v>
      </c>
      <c r="I27" s="26">
        <f t="shared" si="0"/>
        <v>5000</v>
      </c>
      <c r="J27" s="27">
        <f t="shared" si="6"/>
        <v>1.2566370614359173E-6</v>
      </c>
      <c r="K27" s="31">
        <v>0.1</v>
      </c>
      <c r="L27" s="33">
        <v>0.01</v>
      </c>
      <c r="M27" s="33">
        <v>1500</v>
      </c>
      <c r="N27" s="18">
        <f t="shared" si="7"/>
        <v>942.47779607693792</v>
      </c>
      <c r="O27" s="33">
        <v>0.5</v>
      </c>
      <c r="P27" s="32" t="s">
        <v>14</v>
      </c>
      <c r="Q27" s="27">
        <f t="shared" si="1"/>
        <v>1.7000000000000001E-2</v>
      </c>
      <c r="R27" s="18">
        <f t="shared" si="2"/>
        <v>32.044245066615893</v>
      </c>
      <c r="S27" s="31">
        <v>5</v>
      </c>
      <c r="T27" s="15">
        <f t="shared" si="8"/>
        <v>12.657852319136904</v>
      </c>
      <c r="U27" s="18">
        <f>T27/R27</f>
        <v>0.39501171872899005</v>
      </c>
      <c r="V27" s="19">
        <f>VLOOKUP(P27,EIGENSCHAFTEN,3,FALSE)*N27*O27/(1000*1000)</f>
        <v>4.2034509705031429</v>
      </c>
      <c r="W27" s="20">
        <f>VLOOKUP(H27,EIGENSCHAFTEN,3,FALSE)*K27^2*PI()*L27</f>
        <v>2.4692918257215779</v>
      </c>
      <c r="X27" s="33">
        <v>0.3</v>
      </c>
      <c r="Y27" s="36">
        <v>0.1</v>
      </c>
    </row>
    <row r="28" spans="1:25" x14ac:dyDescent="0.25">
      <c r="A28" s="7">
        <v>25</v>
      </c>
      <c r="B28" s="39">
        <f>D28*Y28^2</f>
        <v>23.085517533819246</v>
      </c>
      <c r="C28" s="44">
        <f>SQRT(D28/(X28*9.81))</f>
        <v>28.007521400005601</v>
      </c>
      <c r="D28" s="40">
        <f>1/(I28*J28)*F28^2*PI()*K28^2</f>
        <v>2308.5517533819243</v>
      </c>
      <c r="E28" s="16">
        <f>U28*M28/(SQRT(4*K28^2+L28^2))</f>
        <v>3419.8333011438649</v>
      </c>
      <c r="F28" s="15">
        <f t="shared" si="9"/>
        <v>21.487446350750592</v>
      </c>
      <c r="G28" s="15">
        <f>F28*K28^2*PI()*M28/U28</f>
        <v>246.66303986760676</v>
      </c>
      <c r="H28" s="30" t="s">
        <v>28</v>
      </c>
      <c r="I28" s="24">
        <f t="shared" si="0"/>
        <v>5000</v>
      </c>
      <c r="J28" s="25">
        <f t="shared" si="6"/>
        <v>1.2566370614359173E-6</v>
      </c>
      <c r="K28" s="31">
        <v>0.1</v>
      </c>
      <c r="L28" s="31">
        <v>5.0000000000000001E-3</v>
      </c>
      <c r="M28" s="31">
        <v>500</v>
      </c>
      <c r="N28" s="15">
        <f t="shared" ref="N28" si="10">PI()*K28*2*M28</f>
        <v>314.15926535897933</v>
      </c>
      <c r="O28" s="31">
        <v>0.5</v>
      </c>
      <c r="P28" s="30" t="s">
        <v>14</v>
      </c>
      <c r="Q28" s="25">
        <f t="shared" si="1"/>
        <v>1.7000000000000001E-2</v>
      </c>
      <c r="R28" s="15">
        <f t="shared" ref="R28" si="11">Q28*N28/O28</f>
        <v>10.681415022205298</v>
      </c>
      <c r="S28" s="31">
        <v>20</v>
      </c>
      <c r="T28" s="15">
        <f t="shared" si="8"/>
        <v>14.61602888763244</v>
      </c>
      <c r="U28" s="15">
        <f>T28/R28</f>
        <v>1.3683607328474348</v>
      </c>
      <c r="V28" s="16">
        <f>VLOOKUP(P28,EIGENSCHAFTEN,3,FALSE)*N28*O28/(1000*1000)</f>
        <v>1.4011503235010476</v>
      </c>
      <c r="W28" s="17">
        <f>VLOOKUP(H28,EIGENSCHAFTEN,3,FALSE)*K28^2*PI()*L28</f>
        <v>1.234645912860789</v>
      </c>
      <c r="X28" s="31">
        <v>0.3</v>
      </c>
      <c r="Y28" s="35">
        <v>0.1</v>
      </c>
    </row>
  </sheetData>
  <mergeCells count="1">
    <mergeCell ref="A1:Y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D10"/>
    </sheetView>
  </sheetViews>
  <sheetFormatPr baseColWidth="10" defaultRowHeight="15" x14ac:dyDescent="0.25"/>
  <cols>
    <col min="1" max="1" width="11" style="4"/>
    <col min="2" max="2" width="18.875" bestFit="1" customWidth="1"/>
  </cols>
  <sheetData>
    <row r="1" spans="1:5" x14ac:dyDescent="0.25">
      <c r="A1" s="4" t="s">
        <v>3</v>
      </c>
      <c r="B1" t="s">
        <v>4</v>
      </c>
      <c r="C1" t="s">
        <v>25</v>
      </c>
      <c r="D1" t="s">
        <v>0</v>
      </c>
    </row>
    <row r="2" spans="1:5" x14ac:dyDescent="0.25">
      <c r="A2" s="4" t="s">
        <v>14</v>
      </c>
      <c r="B2">
        <f>1.7*10^(-2)</f>
        <v>1.7000000000000001E-2</v>
      </c>
      <c r="C2">
        <v>8920</v>
      </c>
      <c r="D2">
        <v>0.99999360000000004</v>
      </c>
    </row>
    <row r="3" spans="1:5" x14ac:dyDescent="0.25">
      <c r="A3" s="4" t="s">
        <v>19</v>
      </c>
      <c r="B3">
        <f>2.65*10^(-2)</f>
        <v>2.6499999999999999E-2</v>
      </c>
      <c r="C3">
        <v>2710</v>
      </c>
      <c r="D3" s="3">
        <f>1+2.2*10^(-5)</f>
        <v>1.000022</v>
      </c>
    </row>
    <row r="4" spans="1:5" x14ac:dyDescent="0.25">
      <c r="A4" s="4" t="s">
        <v>15</v>
      </c>
      <c r="B4">
        <f>1.587*10^(-2)</f>
        <v>1.5869999999999999E-2</v>
      </c>
      <c r="C4">
        <v>10490</v>
      </c>
      <c r="D4">
        <v>1</v>
      </c>
    </row>
    <row r="5" spans="1:5" x14ac:dyDescent="0.25">
      <c r="A5" s="4" t="s">
        <v>16</v>
      </c>
      <c r="B5">
        <f>6.93*10^(-2)</f>
        <v>6.93E-2</v>
      </c>
      <c r="C5">
        <v>8910</v>
      </c>
      <c r="D5">
        <v>1</v>
      </c>
    </row>
    <row r="6" spans="1:5" x14ac:dyDescent="0.25">
      <c r="A6" s="4" t="s">
        <v>17</v>
      </c>
      <c r="B6">
        <f>7*10^(-2)</f>
        <v>7.0000000000000007E-2</v>
      </c>
      <c r="C6">
        <v>8100</v>
      </c>
      <c r="D6">
        <v>1</v>
      </c>
    </row>
    <row r="7" spans="1:5" x14ac:dyDescent="0.25">
      <c r="A7" s="4" t="s">
        <v>18</v>
      </c>
      <c r="B7">
        <f>2.214*10^(-2)</f>
        <v>2.214E-2</v>
      </c>
      <c r="C7">
        <v>19302</v>
      </c>
      <c r="D7">
        <v>1</v>
      </c>
    </row>
    <row r="8" spans="1:5" x14ac:dyDescent="0.25">
      <c r="A8" s="4" t="s">
        <v>28</v>
      </c>
      <c r="B8">
        <v>0.1</v>
      </c>
      <c r="C8">
        <v>7860</v>
      </c>
      <c r="D8">
        <v>5000</v>
      </c>
      <c r="E8" t="s">
        <v>31</v>
      </c>
    </row>
    <row r="9" spans="1:5" x14ac:dyDescent="0.25">
      <c r="A9" s="4" t="s">
        <v>29</v>
      </c>
      <c r="B9">
        <v>100</v>
      </c>
      <c r="C9">
        <v>0</v>
      </c>
      <c r="D9">
        <f>1+4*10^(-7)</f>
        <v>1.0000004</v>
      </c>
    </row>
    <row r="10" spans="1:5" x14ac:dyDescent="0.25">
      <c r="A10" s="4" t="s">
        <v>30</v>
      </c>
      <c r="B10">
        <v>0.02</v>
      </c>
      <c r="C10">
        <v>0</v>
      </c>
      <c r="D10">
        <f>1+2.57*10^(-4)</f>
        <v>1.000257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Materialeigenschaften</vt:lpstr>
      <vt:lpstr>EIGENSCHAFTEN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</dc:creator>
  <cp:lastModifiedBy>Henrik</cp:lastModifiedBy>
  <dcterms:created xsi:type="dcterms:W3CDTF">2016-10-05T11:05:32Z</dcterms:created>
  <dcterms:modified xsi:type="dcterms:W3CDTF">2016-10-05T22:16:29Z</dcterms:modified>
</cp:coreProperties>
</file>